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10.10.10.11\обмен экономика\ОТДЕЛ РАЗВИТИЯ ПРЕДПРИНИМАТЕЛЬСТВА\7. ПРОЕКТЫ нормативно-правовых актов\Проекты 2025 года\11. Внес. изм. в МП 2026-2028 г\"/>
    </mc:Choice>
  </mc:AlternateContent>
  <xr:revisionPtr revIDLastSave="0" documentId="13_ncr:1_{251BA93F-503F-4F78-889A-03944A0B4CD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Раздел 2" sheetId="1" r:id="rId1"/>
    <sheet name="Раздел 2.1" sheetId="2" r:id="rId2"/>
    <sheet name="Раздел 3" sheetId="3" r:id="rId3"/>
    <sheet name="Раздел 4" sheetId="4" r:id="rId4"/>
    <sheet name="Раздел 5 " sheetId="5" r:id="rId5"/>
    <sheet name="Раздел 6" sheetId="6" r:id="rId6"/>
  </sheets>
  <definedNames>
    <definedName name="_ftn1" localSheetId="0">'Раздел 2'!#REF!</definedName>
    <definedName name="_ftn1" localSheetId="1">'Раздел 2.1'!#REF!</definedName>
    <definedName name="_ftnref1" localSheetId="0">'Раздел 2'!#REF!</definedName>
    <definedName name="_ftnref1" localSheetId="1">'Раздел 2.1'!#REF!</definedName>
    <definedName name="_ftnref1" localSheetId="4">'Раздел 5 '!#REF!</definedName>
    <definedName name="_Hlk67922527" localSheetId="4">'Раздел 5 '!#REF!</definedName>
    <definedName name="_Hlk67925744" localSheetId="4">'Раздел 5 '!#REF!</definedName>
    <definedName name="_Hlk68618498" localSheetId="4">'Раздел 5 '!#REF!</definedName>
    <definedName name="_Hlk69889099" localSheetId="4">'Раздел 5 '!#REF!</definedName>
    <definedName name="_Hlk69889156" localSheetId="4">'Раздел 5 '!#REF!</definedName>
    <definedName name="Print_Titles" localSheetId="4">'Раздел 5 '!$4:$5</definedName>
    <definedName name="_xlnm.Print_Area" localSheetId="0">'Раздел 2'!$A$1:$O$14</definedName>
    <definedName name="_xlnm.Print_Area" localSheetId="1">'Раздел 2.1'!$A$1:$J$8</definedName>
    <definedName name="_xlnm.Print_Area" localSheetId="2">'Раздел 3'!$A$1:$P$14</definedName>
    <definedName name="_xlnm.Print_Area" localSheetId="3">'Раздел 4'!$A$1:$D$20</definedName>
    <definedName name="_xlnm.Print_Area" localSheetId="4">'Раздел 5 '!$A$1:$I$88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5" l="1"/>
  <c r="I72" i="5" s="1"/>
  <c r="H72" i="5"/>
  <c r="G72" i="5"/>
  <c r="F72" i="5"/>
  <c r="E72" i="5"/>
  <c r="D72" i="5"/>
  <c r="C72" i="5"/>
  <c r="I67" i="5"/>
  <c r="I64" i="5" s="1"/>
  <c r="H64" i="5"/>
  <c r="G64" i="5"/>
  <c r="F64" i="5"/>
  <c r="E64" i="5"/>
  <c r="D64" i="5"/>
  <c r="C64" i="5"/>
  <c r="I51" i="5"/>
  <c r="I48" i="5" s="1"/>
  <c r="I40" i="5" s="1"/>
  <c r="H48" i="5"/>
  <c r="G48" i="5"/>
  <c r="F48" i="5"/>
  <c r="E48" i="5"/>
  <c r="D48" i="5"/>
  <c r="C48" i="5"/>
  <c r="H43" i="5"/>
  <c r="G43" i="5"/>
  <c r="F43" i="5"/>
  <c r="E43" i="5"/>
  <c r="I43" i="5" s="1"/>
  <c r="I19" i="5" s="1"/>
  <c r="I10" i="5" s="1"/>
  <c r="D43" i="5"/>
  <c r="C43" i="5"/>
  <c r="H42" i="5"/>
  <c r="G42" i="5"/>
  <c r="F42" i="5"/>
  <c r="E42" i="5"/>
  <c r="D42" i="5"/>
  <c r="I42" i="5" s="1"/>
  <c r="C42" i="5"/>
  <c r="H40" i="5"/>
  <c r="G40" i="5"/>
  <c r="F40" i="5"/>
  <c r="E40" i="5"/>
  <c r="D40" i="5"/>
  <c r="C40" i="5"/>
  <c r="I35" i="5"/>
  <c r="I34" i="5"/>
  <c r="H32" i="5"/>
  <c r="G32" i="5"/>
  <c r="F32" i="5"/>
  <c r="E32" i="5"/>
  <c r="D32" i="5"/>
  <c r="I32" i="5" s="1"/>
  <c r="C32" i="5"/>
  <c r="I27" i="5"/>
  <c r="H27" i="5"/>
  <c r="H24" i="5" s="1"/>
  <c r="G27" i="5"/>
  <c r="G24" i="5" s="1"/>
  <c r="F27" i="5"/>
  <c r="E27" i="5"/>
  <c r="D27" i="5"/>
  <c r="D24" i="5" s="1"/>
  <c r="C27" i="5"/>
  <c r="C24" i="5" s="1"/>
  <c r="I24" i="5"/>
  <c r="F24" i="5"/>
  <c r="E24" i="5"/>
  <c r="H19" i="5"/>
  <c r="G19" i="5"/>
  <c r="F19" i="5"/>
  <c r="F16" i="5" s="1"/>
  <c r="E19" i="5"/>
  <c r="E10" i="5" s="1"/>
  <c r="D19" i="5"/>
  <c r="C19" i="5"/>
  <c r="I18" i="5"/>
  <c r="I16" i="5" s="1"/>
  <c r="H18" i="5"/>
  <c r="H9" i="5" s="1"/>
  <c r="G18" i="5"/>
  <c r="F18" i="5"/>
  <c r="E18" i="5"/>
  <c r="E16" i="5" s="1"/>
  <c r="D18" i="5"/>
  <c r="D9" i="5" s="1"/>
  <c r="C18" i="5"/>
  <c r="G16" i="5"/>
  <c r="C16" i="5"/>
  <c r="F10" i="5"/>
  <c r="I9" i="5"/>
  <c r="G9" i="5"/>
  <c r="F9" i="5"/>
  <c r="F7" i="5" s="1"/>
  <c r="E9" i="5"/>
  <c r="E7" i="5" s="1"/>
  <c r="C9" i="5"/>
  <c r="D10" i="5" l="1"/>
  <c r="D7" i="5" s="1"/>
  <c r="H10" i="5"/>
  <c r="H7" i="5" s="1"/>
  <c r="C10" i="5"/>
  <c r="C7" i="5" s="1"/>
  <c r="G10" i="5"/>
  <c r="G7" i="5" s="1"/>
  <c r="D16" i="5"/>
  <c r="H16" i="5"/>
  <c r="I7" i="5" l="1"/>
</calcChain>
</file>

<file path=xl/sharedStrings.xml><?xml version="1.0" encoding="utf-8"?>
<sst xmlns="http://schemas.openxmlformats.org/spreadsheetml/2006/main" count="258" uniqueCount="136">
  <si>
    <t>2. Показатели муниципальной программы</t>
  </si>
  <si>
    <t xml:space="preserve"> № п/п</t>
  </si>
  <si>
    <r>
      <t>Наименование показателя</t>
    </r>
    <r>
      <rPr>
        <vertAlign val="superscript"/>
        <sz val="13"/>
        <rFont val="Times New Roman"/>
      </rPr>
      <t>2</t>
    </r>
    <r>
      <rPr>
        <sz val="13"/>
        <rFont val="Times New Roman"/>
      </rPr>
      <t xml:space="preserve"> </t>
    </r>
  </si>
  <si>
    <r>
      <t>Уровень показателя</t>
    </r>
    <r>
      <rPr>
        <vertAlign val="superscript"/>
        <sz val="13"/>
        <rFont val="Times New Roman"/>
      </rPr>
      <t>3</t>
    </r>
    <r>
      <rPr>
        <sz val="13"/>
        <rFont val="Times New Roman"/>
      </rPr>
      <t xml:space="preserve"> </t>
    </r>
  </si>
  <si>
    <t>Единица измерения (по ОКЕИ)</t>
  </si>
  <si>
    <r>
      <t>Базовое значение</t>
    </r>
    <r>
      <rPr>
        <vertAlign val="superscript"/>
        <sz val="13"/>
        <rFont val="Times New Roman"/>
      </rPr>
      <t>4</t>
    </r>
  </si>
  <si>
    <r>
      <t>Значение показателя по годам</t>
    </r>
    <r>
      <rPr>
        <vertAlign val="superscript"/>
        <sz val="13"/>
        <rFont val="Times New Roman"/>
      </rPr>
      <t>5</t>
    </r>
    <r>
      <rPr>
        <sz val="13"/>
        <rFont val="Times New Roman"/>
      </rPr>
      <t xml:space="preserve">  </t>
    </r>
  </si>
  <si>
    <r>
      <t>Документ</t>
    </r>
    <r>
      <rPr>
        <vertAlign val="superscript"/>
        <sz val="13"/>
        <rFont val="Times New Roman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</si>
  <si>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</rPr>
      <t>7</t>
    </r>
  </si>
  <si>
    <r>
      <t>Связь с показателями национальной цели</t>
    </r>
    <r>
      <rPr>
        <vertAlign val="superscript"/>
        <sz val="13"/>
        <color theme="1"/>
        <rFont val="Times New Roman"/>
      </rPr>
      <t>8</t>
    </r>
  </si>
  <si>
    <t>значение</t>
  </si>
  <si>
    <t>год</t>
  </si>
  <si>
    <t>1. Цель «Обеспечение устойчивого экономического роста и стимулирование инвестиционной активности»</t>
  </si>
  <si>
    <t>1.</t>
  </si>
  <si>
    <t xml:space="preserve">
«ВДЛ»
«ГП»
</t>
  </si>
  <si>
    <t xml:space="preserve">% </t>
  </si>
  <si>
    <t>Указ Президента РФ от 28.11.2024 № 1014 «Об оценке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Федерации».
Постановление Правительства Ханты-Мансийского автономного округа – Югры от 10.11.2023 № 557-п «О государственной программе Ханты-Мансийского автономного округа – Югры «Развитие экономического потенциала»</t>
  </si>
  <si>
    <t>Администрация Нефтеюганского района (департамент экономического развития)</t>
  </si>
  <si>
    <t>-</t>
  </si>
  <si>
    <t>2. Цель «Повышение реального роста дохода на 1 работника субъекта малого и среднего предпринимательства»</t>
  </si>
  <si>
    <t>2.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</si>
  <si>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</si>
  <si>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«МП»</t>
  </si>
  <si>
    <t>тыс.чел.</t>
  </si>
  <si>
    <r>
      <t xml:space="preserve">  </t>
    </r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Приводятся показатели уровня муниципальной программы.
 </t>
    </r>
    <r>
      <rPr>
        <vertAlign val="superscript"/>
        <sz val="9"/>
        <rFont val="Times New Roman"/>
      </rPr>
      <t xml:space="preserve"> 3</t>
    </r>
    <r>
      <rPr>
        <sz val="9"/>
        <rFont val="Times New Roman"/>
      </rPr>
      <t xml:space="preserve"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 </t>
    </r>
    <r>
      <rPr>
        <vertAlign val="superscript"/>
        <sz val="9"/>
        <rFont val="Times New Roman"/>
      </rPr>
      <t xml:space="preserve"> 4</t>
    </r>
    <r>
      <rPr>
        <sz val="9"/>
        <rFont val="Times New Roman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  </t>
    </r>
    <r>
      <rPr>
        <vertAlign val="superscript"/>
        <sz val="9"/>
        <rFont val="Times New Roman"/>
      </rPr>
      <t>5</t>
    </r>
    <r>
      <rPr>
        <sz val="9"/>
        <rFont val="Times New Roman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</rPr>
      <t>6</t>
    </r>
    <r>
      <rPr>
        <sz val="9"/>
        <rFont val="Times New Roman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  </t>
    </r>
    <r>
      <rPr>
        <vertAlign val="superscript"/>
        <sz val="9"/>
        <rFont val="Times New Roman"/>
      </rPr>
      <t>7</t>
    </r>
    <r>
      <rPr>
        <sz val="9"/>
        <rFont val="Times New Roman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 </t>
    </r>
    <r>
      <rPr>
        <vertAlign val="superscript"/>
        <sz val="9"/>
        <rFont val="Times New Roman"/>
      </rPr>
      <t>8</t>
    </r>
    <r>
      <rPr>
        <sz val="9"/>
        <rFont val="Times New Roman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  </t>
    </r>
    <r>
      <rPr>
        <vertAlign val="superscript"/>
        <sz val="9"/>
        <rFont val="Times New Roman"/>
      </rPr>
      <t>9</t>
    </r>
    <r>
      <rPr>
        <sz val="9"/>
        <rFont val="Times New Roman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</si>
  <si>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>2.1. Прокси-показатели муниципальной программы в 2026 году</t>
  </si>
  <si>
    <t xml:space="preserve">Наименование показателя </t>
  </si>
  <si>
    <t>Базовое значение</t>
  </si>
  <si>
    <t>Значение показателя по кварталам/месяцам</t>
  </si>
  <si>
    <t>Ответственный за достижение показателя</t>
  </si>
  <si>
    <t>I 
квартал</t>
  </si>
  <si>
    <t>II квартал</t>
  </si>
  <si>
    <t>III квартал</t>
  </si>
  <si>
    <t>IV квартал</t>
  </si>
  <si>
    <t>Показатель «Численность занятых в сфере малого и среднего предпринимательства, включая индивидуальных предпринимателей и самозанятых», тыс.чел.</t>
  </si>
  <si>
    <t>1.1.</t>
  </si>
  <si>
    <t xml:space="preserve">Количество субъектов малого и среднего предпринимательства, получивших финансовую поддержку </t>
  </si>
  <si>
    <t xml:space="preserve">ед. </t>
  </si>
  <si>
    <t xml:space="preserve"> -</t>
  </si>
  <si>
    <t>3. Помесячный план достижения показателей муниципальной программы в 2026 году</t>
  </si>
  <si>
    <t xml:space="preserve">Цели/показатели 
муниципальной программы </t>
  </si>
  <si>
    <r>
      <t>Уровень показателя</t>
    </r>
    <r>
      <rPr>
        <vertAlign val="superscript"/>
        <sz val="13"/>
        <rFont val="Times New Roman"/>
      </rPr>
      <t>12</t>
    </r>
    <r>
      <rPr>
        <sz val="13"/>
        <rFont val="Times New Roman"/>
      </rPr>
      <t xml:space="preserve"> </t>
    </r>
  </si>
  <si>
    <r>
      <t>Плановые значения по кварталам/месяцам</t>
    </r>
    <r>
      <rPr>
        <vertAlign val="superscript"/>
        <sz val="13"/>
        <rFont val="Times New Roman"/>
      </rPr>
      <t>10</t>
    </r>
  </si>
  <si>
    <r>
      <t xml:space="preserve">На конец
</t>
    </r>
    <r>
      <rPr>
        <sz val="13"/>
        <color indexed="2"/>
        <rFont val="Times New Roman"/>
      </rPr>
      <t>2026</t>
    </r>
    <r>
      <rPr>
        <sz val="13"/>
        <rFont val="Times New Roman"/>
      </rPr>
      <t xml:space="preserve"> года</t>
    </r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</si>
  <si>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</si>
  <si>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</si>
  <si>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</si>
  <si>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</si>
  <si>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</si>
  <si>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</si>
  <si>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</si>
  <si>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</si>
  <si>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</si>
  <si>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</si>
  <si>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</si>
  <si>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Цель «Обеспечение устойчивого экономического роста и стимулирование инвестиционной активности»</t>
  </si>
  <si>
    <t>Цель «Повышение реального роста дохода на 1 работника субъекта малого и среднего предпринимательства»</t>
  </si>
  <si>
    <t>2.1.</t>
  </si>
  <si>
    <t xml:space="preserve">
«МП»
</t>
  </si>
  <si>
    <r>
      <t xml:space="preserve"> </t>
    </r>
    <r>
      <rPr>
        <vertAlign val="superscript"/>
        <sz val="9"/>
        <rFont val="Times New Roman"/>
      </rPr>
      <t xml:space="preserve"> 10</t>
    </r>
    <r>
      <rPr>
        <sz val="9"/>
        <rFont val="Times New Roman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</rPr>
      <t>11</t>
    </r>
    <r>
      <rPr>
        <sz val="9"/>
        <rFont val="Times New Roman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  </t>
    </r>
    <r>
      <rPr>
        <vertAlign val="superscript"/>
        <sz val="9"/>
        <rFont val="Times New Roman"/>
      </rPr>
      <t>12</t>
    </r>
    <r>
      <rPr>
        <sz val="9"/>
        <rFont val="Times New Roman"/>
      </rPr>
      <t xml:space="preserve">Заполняется в соответствии с разделом 2.
</t>
    </r>
  </si>
  <si>
    <t>4. Структура муниципальной программы</t>
  </si>
  <si>
    <r>
      <t>Задачи структурного элемента</t>
    </r>
    <r>
      <rPr>
        <vertAlign val="superscript"/>
        <sz val="13"/>
        <rFont val="Times New Roman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</si>
  <si>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</rPr>
      <t>14</t>
    </r>
  </si>
  <si>
    <r>
      <t>Связь с показателями</t>
    </r>
    <r>
      <rPr>
        <vertAlign val="superscript"/>
        <sz val="13"/>
        <rFont val="Times New Roman"/>
      </rPr>
      <t>15</t>
    </r>
  </si>
  <si>
    <r>
      <t>Региональный проект «Малое и среднее предпринимательство и поддержка индивидуальной предпринимательской инициативы»
(Щегульная Людмила Ивановна)</t>
    </r>
    <r>
      <rPr>
        <vertAlign val="superscript"/>
        <sz val="13"/>
        <rFont val="Times New Roman"/>
      </rPr>
      <t>16</t>
    </r>
    <r>
      <rPr>
        <sz val="13"/>
        <rFont val="Times New Roman"/>
      </rPr>
      <t xml:space="preserve"> </t>
    </r>
  </si>
  <si>
    <t>Ответственный за реализацию: Администрация Нефтеюганского района (департамент экономического развития)</t>
  </si>
  <si>
    <t>Срок реализации: 2025 - 2030</t>
  </si>
  <si>
    <t>Расширение доступа к финансовым ресурсам субъектов малого и среднего предпринимательства в приоритетных отраслях.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</si>
  <si>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деятельности.</t>
  </si>
  <si>
    <t>Численность занятых в сфере малого и среднего предпринимательства, включая индивидуальных предпринимателей и самозанятых.</t>
  </si>
  <si>
    <t>Ответственный за реализацию: Администрация Нефтеюганского района (департамент экономического развития) / Департамент культуры и спорта Нефтеюганского района (комитет по культуре)</t>
  </si>
  <si>
    <t>Создание благоприятных условий для развития и осуществления деятельности малого и среднего предпринимательства, включая социальное предпринимательство.</t>
  </si>
  <si>
    <t>Организация мероприятий по популяризации и пропаганде предпринимательской деятельности.
Предоставление информационно-консультационной поддержки (в устной, письменной, электронной формах, через Цифровую платформу МСП.РФ и ГИС «Югра Открытыя» ).</t>
  </si>
  <si>
    <t>3.</t>
  </si>
  <si>
    <t>3.1.</t>
  </si>
  <si>
    <t>Реализация комплекса мероприятий для создания условий развития субъектов МСП, включая социальное предпринимательство.</t>
  </si>
  <si>
    <t>Финансовая поддержка субъектов малого и среднего предпринимательства (субсидии, гранты в форме субсидий).</t>
  </si>
  <si>
    <t>4.</t>
  </si>
  <si>
    <t>Комплекс процессных мероприятий «Создание условий для реализации инвестиционных проектов»</t>
  </si>
  <si>
    <t>4.1.</t>
  </si>
  <si>
    <t>Создание благоприятных условий для реализации инвестиционных проектов.</t>
  </si>
  <si>
    <t>Реализация плана мероприятий («дорожной карты») по обеспечению благоприятного инвестиционного климата на территории Нефтеюганского района.
Внедрение системы поддержки новых инвестиционных проектов – Муниципальный инвестиционный стандарт.
Реализация и запуск новых инвестиционных проектов.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</si>
  <si>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 (к базовому году (2020 год - базовое значение).</t>
  </si>
  <si>
    <r>
      <t xml:space="preserve">  </t>
    </r>
    <r>
      <rPr>
        <vertAlign val="superscript"/>
        <sz val="9"/>
        <rFont val="Times New Roman"/>
      </rPr>
      <t>13</t>
    </r>
    <r>
      <rPr>
        <sz val="9"/>
        <rFont val="Times New Roman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  </t>
    </r>
    <r>
      <rPr>
        <vertAlign val="superscript"/>
        <sz val="9"/>
        <rFont val="Times New Roman"/>
      </rPr>
      <t>14</t>
    </r>
    <r>
      <rPr>
        <sz val="9"/>
        <rFont val="Times New Roman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  </t>
    </r>
    <r>
      <rPr>
        <vertAlign val="superscript"/>
        <sz val="9"/>
        <rFont val="Times New Roman"/>
      </rPr>
      <t>15</t>
    </r>
    <r>
      <rPr>
        <sz val="9"/>
        <rFont val="Times New Roman"/>
      </rPr>
      <t xml:space="preserve">Указываются наименования показателей уровня муниципальной программы, на достижение которых направлен структурный элемент.
  </t>
    </r>
    <r>
      <rPr>
        <vertAlign val="superscript"/>
        <sz val="9"/>
        <rFont val="Times New Roman"/>
      </rPr>
      <t>16</t>
    </r>
    <r>
      <rPr>
        <sz val="9"/>
        <rFont val="Times New Roman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  
 </t>
    </r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</si>
  <si>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</si>
  <si>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</si>
  <si>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r>
      <t>Ответственный исполнитель / соисполнитель</t>
    </r>
    <r>
      <rPr>
        <vertAlign val="superscript"/>
        <sz val="13"/>
        <rFont val="Times New Roman"/>
      </rPr>
      <t>17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</si>
  <si>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</si>
  <si>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</si>
  <si>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</si>
  <si>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Администрация Нефтеюганского района (департамент экономического развития) / Департамент культуры и спорта Нефтеюганского района (комитет по культуре)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</si>
  <si>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</si>
  <si>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</si>
  <si>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</si>
  <si>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</si>
  <si>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</si>
  <si>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</si>
  <si>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</si>
  <si>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</rPr>
      <t>18</t>
    </r>
    <r>
      <rPr>
        <b/>
        <sz val="13"/>
        <rFont val="Times New Roman"/>
      </rPr>
      <t xml:space="preserve"> </t>
    </r>
  </si>
  <si>
    <t>Всего:</t>
  </si>
  <si>
    <t>Администрация Нефтеюганского района (департамент экономического развития) /</t>
  </si>
  <si>
    <t xml:space="preserve"> Департамент культуры и спорта Нефтеюганского района (комитет по культуре)</t>
  </si>
  <si>
    <r>
      <t>1. Региональный проект</t>
    </r>
    <r>
      <rPr>
        <b/>
        <vertAlign val="superscript"/>
        <sz val="13"/>
        <rFont val="Times New Roman"/>
      </rPr>
      <t xml:space="preserve">19 </t>
    </r>
    <r>
      <rPr>
        <b/>
        <sz val="13"/>
        <rFont val="Times New Roman"/>
      </rPr>
      <t>«Малое и среднее предпринимательство и поддержка индивидуальной предпринимательской инициативы» (всего), в том числе:</t>
    </r>
  </si>
  <si>
    <t>Администрация Нефтеюганского района (департамент экономического развития) /  Департамент культуры и спорта Нефтеюганского района (комитет по культуре)</t>
  </si>
  <si>
    <r>
      <t>Всего:</t>
    </r>
    <r>
      <rPr>
        <b/>
        <vertAlign val="superscript"/>
        <sz val="13"/>
        <rFont val="Times New Roman"/>
      </rPr>
      <t>20</t>
    </r>
  </si>
  <si>
    <t xml:space="preserve">Администрация Нефтеюганского района (департамент экономического развития)   </t>
  </si>
  <si>
    <t>Департамент культуры и спорта Нефтеюганского района (комитет по культуре)</t>
  </si>
  <si>
    <t xml:space="preserve">Администрация Нефтеюганского района (департамент экономического развития) </t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</si>
  <si>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 </t>
    </r>
    <r>
      <rPr>
        <vertAlign val="superscript"/>
        <sz val="9"/>
        <rFont val="Times New Roman"/>
      </rPr>
      <t>17</t>
    </r>
    <r>
      <rPr>
        <sz val="9"/>
        <rFont val="Times New Roman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 </t>
    </r>
    <r>
      <rPr>
        <vertAlign val="superscript"/>
        <sz val="9"/>
        <rFont val="Times New Roman"/>
      </rPr>
      <t xml:space="preserve"> 18</t>
    </r>
    <r>
      <rPr>
        <sz val="9"/>
        <rFont val="Times New Roman"/>
      </rPr>
      <t xml:space="preserve">Заполняется в случае наличия в муниципальной программе соисполнителей.
  </t>
    </r>
    <r>
      <rPr>
        <vertAlign val="superscript"/>
        <sz val="9"/>
        <rFont val="Times New Roman"/>
      </rPr>
      <t>19</t>
    </r>
    <r>
      <rPr>
        <sz val="9"/>
        <rFont val="Times New Roman"/>
      </rPr>
      <t xml:space="preserve">Здесь и далее указывается наименование типа структурного элемента муниципальной программы.
  </t>
    </r>
    <r>
      <rPr>
        <vertAlign val="superscript"/>
        <sz val="9"/>
        <rFont val="Times New Roman"/>
      </rPr>
      <t>20</t>
    </r>
    <r>
      <rPr>
        <sz val="9"/>
        <rFont val="Times New Roman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
  </t>
    </r>
  </si>
  <si>
    <t>6. Реестр документов, входящих в состав муниципальной программы</t>
  </si>
  <si>
    <t>№ п/п</t>
  </si>
  <si>
    <t>Тип документа</t>
  </si>
  <si>
    <t>Вид документа</t>
  </si>
  <si>
    <t>Наименование документа</t>
  </si>
  <si>
    <t>Реквизиты</t>
  </si>
  <si>
    <t>Разработчик</t>
  </si>
  <si>
    <t>Гиперссылка на текст документа</t>
  </si>
  <si>
    <t>Муниципальная программа «Развитие экономического потенциала»</t>
  </si>
  <si>
    <t>Паспорт муниципальной программы</t>
  </si>
  <si>
    <t>Постановление администрации Нефтеюганского района</t>
  </si>
  <si>
    <t>О муниципальной программе Нефтеюганского района
«Развитие экономического потенциала»</t>
  </si>
  <si>
    <t>02.11.2024 
№ 1879-па-нпа</t>
  </si>
  <si>
    <t>Департамент экономического развития</t>
  </si>
  <si>
    <t>https://nefteyuganskij-r86.gosweb.gosuslugi.ru/deyatelnost/proekty-i-programmy/mp-na-2025-2026-gody-i-na-period-do-2030-goda/14-mp-razvitie-ekonomicheskogo-potentsiala-2025-2026/</t>
  </si>
  <si>
    <t>О внесении изменений в постановление администрации Нефтеюганского района 
от 02.11.2024 № 1879-па-нпа «О муниципальной программе Нефтеюганского района
«Развитие экономического потенциала»</t>
  </si>
  <si>
    <t>17.02.2025 № 255-па-нпа</t>
  </si>
  <si>
    <t xml:space="preserve">N Структурный элемент «Наименование» </t>
  </si>
  <si>
    <t>N.</t>
  </si>
  <si>
    <t>.»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</si>
  <si>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 (к базовому году (2023 год - базовое значение)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</si>
  <si>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 (к базовому году (2023 год-базовое значение)</t>
  </si>
  <si>
    <t>Комлекс процессных мероприятий «Создание условий для развития субъектов малого и среднего предпринимательства»</t>
  </si>
  <si>
    <t>Комплекс процессных мероприятий «Финансовая поддержка субъектов малого и среднего предпринимательства»</t>
  </si>
  <si>
    <r>
      <t>2. Комплекс процессных мероприятий</t>
    </r>
    <r>
      <rPr>
        <b/>
        <vertAlign val="superscript"/>
        <sz val="13"/>
        <rFont val="Times New Roman"/>
      </rPr>
      <t>19</t>
    </r>
    <r>
      <rPr>
        <b/>
        <sz val="13"/>
        <rFont val="Times New Roman"/>
      </rPr>
      <t xml:space="preserve"> «Создание условий для развития субъектов малого и среднего предпринимательства» (всего), в том числе:</t>
    </r>
  </si>
  <si>
    <r>
      <t>3. Комплекс процессных мероприятий</t>
    </r>
    <r>
      <rPr>
        <b/>
        <vertAlign val="superscript"/>
        <sz val="13"/>
        <rFont val="Times New Roman"/>
      </rPr>
      <t>19</t>
    </r>
    <r>
      <rPr>
        <b/>
        <sz val="13"/>
        <rFont val="Times New Roman"/>
      </rPr>
      <t xml:space="preserve"> «Финансовая поддержка субъектов малого и среднего предпринимательства» (всего), в том числе:</t>
    </r>
  </si>
  <si>
    <r>
      <t>4. Комплекс процессных мероприятий</t>
    </r>
    <r>
      <rPr>
        <b/>
        <vertAlign val="superscript"/>
        <sz val="13"/>
        <rFont val="Times New Roman"/>
      </rPr>
      <t>19</t>
    </r>
    <r>
      <rPr>
        <b/>
        <sz val="13"/>
        <rFont val="Times New Roman"/>
      </rPr>
      <t xml:space="preserve"> «Создание условий для реализации инвестиционных проектов» (всего),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</si>
</sst>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\ _₽_-;\-* #,##0.00\ _₽_-;_-* &quot;-&quot;??\ _₽_-;_-@_-"/>
    <numFmt numFmtId="166" formatCode="0.0"/>
    <numFmt numFmtId="167" formatCode="_-* #,##0.00000\ _₽_-;\-* #,##0.00000\ _₽_-;_-* &quot;-&quot;?????\ _₽_-;_-@_-"/>
    <numFmt numFmtId="168" formatCode="_-* #,##0.00000_р_._-;\-* #,##0.00000_р_._-;_-* &quot;-&quot;??_р_._-;_-@_-"/>
    <numFmt numFmtId="169" formatCode="_-* #,##0.00000\ _₽_-;\-* #,##0.00000\ _₽_-;_-* &quot;-&quot;??\ _₽_-;_-@_-"/>
    <numFmt numFmtId="170" formatCode="#,##0.00000"/>
  </numFmts>
  <fonts count="20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name val="Calibri"/>
    </font>
    <font>
      <sz val="13"/>
      <color theme="1"/>
      <name val="Calibri"/>
      <scheme val="minor"/>
    </font>
    <font>
      <b/>
      <sz val="13"/>
      <color theme="1"/>
      <name val="Times New Roman"/>
    </font>
    <font>
      <sz val="13"/>
      <color theme="1"/>
      <name val="Times New Roman"/>
    </font>
    <font>
      <sz val="13"/>
      <name val="Times New Roman"/>
    </font>
    <font>
      <sz val="13"/>
      <color rgb="FF444444"/>
      <name val="Arial"/>
    </font>
    <font>
      <vertAlign val="superscript"/>
      <sz val="9"/>
      <color theme="1"/>
      <name val="Times New Roman"/>
    </font>
    <font>
      <sz val="9"/>
      <name val="Times New Roman"/>
    </font>
    <font>
      <sz val="13"/>
      <color theme="10"/>
      <name val="Calibri"/>
      <scheme val="minor"/>
    </font>
    <font>
      <b/>
      <sz val="13"/>
      <name val="Times New Roman"/>
    </font>
    <font>
      <sz val="13"/>
      <color indexed="2"/>
      <name val="Times New Roman"/>
    </font>
    <font>
      <sz val="11"/>
      <color theme="1"/>
      <name val="Times New Roman"/>
    </font>
    <font>
      <u/>
      <sz val="11"/>
      <name val="Calibri"/>
      <scheme val="minor"/>
    </font>
    <font>
      <sz val="11"/>
      <color theme="1"/>
      <name val="Calibri"/>
      <scheme val="minor"/>
    </font>
    <font>
      <vertAlign val="superscript"/>
      <sz val="13"/>
      <name val="Times New Roman"/>
    </font>
    <font>
      <vertAlign val="superscript"/>
      <sz val="13"/>
      <color theme="1"/>
      <name val="Times New Roman"/>
    </font>
    <font>
      <vertAlign val="superscript"/>
      <sz val="9"/>
      <name val="Times New Roman"/>
    </font>
    <font>
      <b/>
      <vertAlign val="superscript"/>
      <sz val="13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2" fillId="0" borderId="0" applyFont="0" applyFill="0" applyBorder="0" applyProtection="0"/>
    <xf numFmtId="165" fontId="15" fillId="0" borderId="0" applyFont="0" applyFill="0" applyBorder="0" applyProtection="0"/>
    <xf numFmtId="164" fontId="2" fillId="0" borderId="0" applyFont="0" applyFill="0" applyBorder="0" applyProtection="0"/>
  </cellStyleXfs>
  <cellXfs count="11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/>
    <xf numFmtId="0" fontId="5" fillId="0" borderId="7" xfId="0" applyFont="1" applyBorder="1"/>
    <xf numFmtId="0" fontId="8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/>
    <xf numFmtId="0" fontId="5" fillId="3" borderId="0" xfId="12" applyFont="1" applyFill="1"/>
    <xf numFmtId="0" fontId="6" fillId="3" borderId="1" xfId="12" applyFont="1" applyFill="1" applyBorder="1" applyAlignment="1">
      <alignment horizontal="center" vertical="center" wrapText="1"/>
    </xf>
    <xf numFmtId="0" fontId="6" fillId="3" borderId="1" xfId="12" applyFont="1" applyFill="1" applyBorder="1" applyAlignment="1">
      <alignment horizontal="center" vertical="center"/>
    </xf>
    <xf numFmtId="0" fontId="11" fillId="3" borderId="1" xfId="12" applyFont="1" applyFill="1" applyBorder="1" applyAlignment="1">
      <alignment horizontal="left" vertical="center" wrapText="1"/>
    </xf>
    <xf numFmtId="167" fontId="11" fillId="3" borderId="1" xfId="12" applyNumberFormat="1" applyFont="1" applyFill="1" applyBorder="1" applyAlignment="1">
      <alignment horizontal="right" vertical="center" wrapText="1"/>
    </xf>
    <xf numFmtId="0" fontId="6" fillId="3" borderId="1" xfId="12" applyFont="1" applyFill="1" applyBorder="1" applyAlignment="1">
      <alignment horizontal="left" vertical="center" wrapText="1"/>
    </xf>
    <xf numFmtId="168" fontId="6" fillId="3" borderId="1" xfId="18" applyNumberFormat="1" applyFont="1" applyFill="1" applyBorder="1" applyAlignment="1">
      <alignment horizontal="right" vertical="center" wrapText="1"/>
    </xf>
    <xf numFmtId="167" fontId="5" fillId="3" borderId="0" xfId="12" applyNumberFormat="1" applyFont="1" applyFill="1"/>
    <xf numFmtId="167" fontId="6" fillId="3" borderId="1" xfId="12" applyNumberFormat="1" applyFont="1" applyFill="1" applyBorder="1" applyAlignment="1">
      <alignment horizontal="right" vertical="center" wrapText="1"/>
    </xf>
    <xf numFmtId="0" fontId="6" fillId="3" borderId="2" xfId="12" applyFont="1" applyFill="1" applyBorder="1" applyAlignment="1">
      <alignment horizontal="left" vertical="center" wrapText="1"/>
    </xf>
    <xf numFmtId="168" fontId="11" fillId="3" borderId="1" xfId="18" applyNumberFormat="1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169" fontId="6" fillId="3" borderId="1" xfId="17" applyNumberFormat="1" applyFont="1" applyFill="1" applyBorder="1" applyAlignment="1">
      <alignment horizontal="right" vertical="center"/>
    </xf>
    <xf numFmtId="167" fontId="6" fillId="0" borderId="1" xfId="12" applyNumberFormat="1" applyFont="1" applyBorder="1" applyAlignment="1">
      <alignment horizontal="right" vertical="center" wrapText="1"/>
    </xf>
    <xf numFmtId="168" fontId="6" fillId="2" borderId="1" xfId="18" applyNumberFormat="1" applyFont="1" applyFill="1" applyBorder="1" applyAlignment="1">
      <alignment horizontal="right" vertical="center" wrapText="1"/>
    </xf>
    <xf numFmtId="168" fontId="6" fillId="0" borderId="1" xfId="18" applyNumberFormat="1" applyFont="1" applyBorder="1" applyAlignment="1">
      <alignment horizontal="right" vertical="center" wrapText="1"/>
    </xf>
    <xf numFmtId="0" fontId="5" fillId="0" borderId="0" xfId="12" applyFont="1"/>
    <xf numFmtId="168" fontId="11" fillId="0" borderId="1" xfId="18" applyNumberFormat="1" applyFont="1" applyBorder="1" applyAlignment="1">
      <alignment horizontal="right" vertical="center" wrapText="1"/>
    </xf>
    <xf numFmtId="0" fontId="5" fillId="2" borderId="0" xfId="12" applyFont="1" applyFill="1"/>
    <xf numFmtId="0" fontId="6" fillId="0" borderId="1" xfId="12" applyFont="1" applyBorder="1" applyAlignment="1">
      <alignment horizontal="left" vertical="center" wrapText="1"/>
    </xf>
    <xf numFmtId="0" fontId="6" fillId="0" borderId="2" xfId="12" applyFont="1" applyBorder="1" applyAlignment="1">
      <alignment horizontal="left" vertical="center" wrapText="1"/>
    </xf>
    <xf numFmtId="170" fontId="6" fillId="0" borderId="1" xfId="0" applyNumberFormat="1" applyFont="1" applyBorder="1" applyAlignment="1" applyProtection="1">
      <alignment horizontal="right"/>
      <protection locked="0"/>
    </xf>
    <xf numFmtId="170" fontId="6" fillId="2" borderId="1" xfId="0" applyNumberFormat="1" applyFont="1" applyFill="1" applyBorder="1" applyAlignment="1" applyProtection="1">
      <alignment horizontal="right"/>
      <protection locked="0"/>
    </xf>
    <xf numFmtId="0" fontId="4" fillId="0" borderId="0" xfId="12" applyFont="1"/>
    <xf numFmtId="0" fontId="11" fillId="0" borderId="1" xfId="0" applyFont="1" applyBorder="1" applyAlignment="1">
      <alignment vertical="top" wrapText="1"/>
    </xf>
    <xf numFmtId="168" fontId="12" fillId="0" borderId="1" xfId="18" applyNumberFormat="1" applyFont="1" applyBorder="1" applyAlignment="1">
      <alignment horizontal="right" vertical="center" wrapText="1"/>
    </xf>
    <xf numFmtId="0" fontId="6" fillId="3" borderId="0" xfId="12" applyFont="1" applyFill="1" applyAlignment="1">
      <alignment horizontal="center" vertical="center" wrapText="1"/>
    </xf>
    <xf numFmtId="168" fontId="6" fillId="3" borderId="0" xfId="18" applyNumberFormat="1" applyFont="1" applyFill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3" fillId="0" borderId="0" xfId="15" applyFont="1"/>
    <xf numFmtId="0" fontId="13" fillId="0" borderId="7" xfId="15" applyFont="1" applyBorder="1" applyAlignment="1">
      <alignment horizontal="center"/>
    </xf>
    <xf numFmtId="0" fontId="13" fillId="0" borderId="1" xfId="15" applyFont="1" applyBorder="1" applyAlignment="1">
      <alignment horizontal="center" vertical="center" wrapText="1"/>
    </xf>
    <xf numFmtId="0" fontId="13" fillId="0" borderId="0" xfId="15" applyFont="1" applyAlignment="1">
      <alignment wrapText="1"/>
    </xf>
    <xf numFmtId="0" fontId="13" fillId="0" borderId="1" xfId="15" applyFont="1" applyBorder="1" applyAlignment="1">
      <alignment horizontal="center"/>
    </xf>
    <xf numFmtId="0" fontId="13" fillId="0" borderId="1" xfId="15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3" fillId="4" borderId="1" xfId="15" applyFont="1" applyFill="1" applyBorder="1" applyAlignment="1">
      <alignment horizontal="center" vertical="center" wrapText="1"/>
    </xf>
    <xf numFmtId="0" fontId="13" fillId="0" borderId="1" xfId="15" applyFont="1" applyBorder="1"/>
    <xf numFmtId="0" fontId="13" fillId="0" borderId="0" xfId="15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2" xfId="12" applyFont="1" applyFill="1" applyBorder="1" applyAlignment="1">
      <alignment horizontal="center" vertical="center" wrapText="1"/>
    </xf>
    <xf numFmtId="0" fontId="6" fillId="3" borderId="10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3" borderId="0" xfId="12" applyFont="1" applyFill="1" applyAlignment="1">
      <alignment horizontal="right" vertical="center"/>
    </xf>
    <xf numFmtId="0" fontId="5" fillId="3" borderId="0" xfId="12" applyFont="1" applyFill="1" applyAlignment="1">
      <alignment horizontal="center" vertical="center"/>
    </xf>
    <xf numFmtId="0" fontId="6" fillId="3" borderId="1" xfId="1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3" borderId="3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6" fillId="3" borderId="4" xfId="12" applyFont="1" applyFill="1" applyBorder="1" applyAlignment="1">
      <alignment horizontal="center" vertical="center" wrapText="1"/>
    </xf>
    <xf numFmtId="0" fontId="13" fillId="0" borderId="0" xfId="15" applyFont="1" applyAlignment="1">
      <alignment horizontal="center"/>
    </xf>
    <xf numFmtId="0" fontId="13" fillId="0" borderId="1" xfId="15" applyFont="1" applyBorder="1" applyAlignment="1">
      <alignment horizontal="center"/>
    </xf>
  </cellXfs>
  <cellStyles count="19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2 2 3 2 2" xfId="4" xr:uid="{00000000-0005-0000-0000-000004000000}"/>
    <cellStyle name="Обычный 2 2 2 3 2 2 2" xfId="5" xr:uid="{00000000-0005-0000-0000-000005000000}"/>
    <cellStyle name="Обычный 2 2 2 3 2 2 2 2" xfId="6" xr:uid="{00000000-0005-0000-0000-000006000000}"/>
    <cellStyle name="Обычный 2 2 2 3 2 2 2 2 2" xfId="7" xr:uid="{00000000-0005-0000-0000-000007000000}"/>
    <cellStyle name="Обычный 2 2 2 3 2 2 2 3" xfId="8" xr:uid="{00000000-0005-0000-0000-000008000000}"/>
    <cellStyle name="Обычный 2 2 2 3 2 2 3" xfId="9" xr:uid="{00000000-0005-0000-0000-000009000000}"/>
    <cellStyle name="Обычный 2 2 2 3 2 2 3 2" xfId="10" xr:uid="{00000000-0005-0000-0000-00000A000000}"/>
    <cellStyle name="Обычный 2 2 2 3 2 2 4" xfId="11" xr:uid="{00000000-0005-0000-0000-00000B000000}"/>
    <cellStyle name="Обычный 2 3" xfId="12" xr:uid="{00000000-0005-0000-0000-00000C000000}"/>
    <cellStyle name="Обычный 3" xfId="13" xr:uid="{00000000-0005-0000-0000-00000D000000}"/>
    <cellStyle name="Обычный 3 2" xfId="14" xr:uid="{00000000-0005-0000-0000-00000E000000}"/>
    <cellStyle name="Обычный 3 3" xfId="15" xr:uid="{00000000-0005-0000-0000-00000F000000}"/>
    <cellStyle name="Финансовый 2" xfId="16" xr:uid="{00000000-0005-0000-0000-000010000000}"/>
    <cellStyle name="Финансовый 2 3" xfId="17" xr:uid="{00000000-0005-0000-0000-000011000000}"/>
    <cellStyle name="Финансовый 3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nefteyuganskij-r86.gosweb.gosuslugi.ru/deyatelnost/proekty-i-programmy/mp-na-2025-2026-gody-i-na-period-do-2030-goda/14-mp-razvitie-ekonomicheskogo-potentsiala-2025-2026/" TargetMode="External"/><Relationship Id="rId1" Type="http://schemas.openxmlformats.org/officeDocument/2006/relationships/hyperlink" Target="https://nefteyuganskij-r86.gosweb.gosuslugi.ru/deyatelnost/proekty-i-programmy/mp-na-2025-2026-gody-i-na-period-do-2030-goda/14-mp-razvitie-ekonomicheskogo-potentsiala-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5"/>
  <sheetViews>
    <sheetView view="pageBreakPreview" zoomScale="90" workbookViewId="0">
      <selection activeCell="B11" sqref="B11"/>
    </sheetView>
  </sheetViews>
  <sheetFormatPr defaultRowHeight="17.25" x14ac:dyDescent="0.3"/>
  <cols>
    <col min="1" max="1" width="5.5703125" style="1" customWidth="1"/>
    <col min="2" max="2" width="40.28515625" style="1" customWidth="1"/>
    <col min="3" max="3" width="13.85546875" style="1" customWidth="1"/>
    <col min="4" max="4" width="14.28515625" style="1" customWidth="1"/>
    <col min="5" max="5" width="11.85546875" style="1" customWidth="1"/>
    <col min="6" max="6" width="13.28515625" style="1" customWidth="1"/>
    <col min="7" max="7" width="13.140625" style="1" customWidth="1"/>
    <col min="8" max="8" width="12.7109375" style="1" customWidth="1"/>
    <col min="9" max="9" width="13.42578125" style="1" customWidth="1"/>
    <col min="10" max="10" width="10.85546875" style="1" customWidth="1"/>
    <col min="11" max="11" width="14.28515625" style="1" customWidth="1"/>
    <col min="12" max="12" width="13" style="1" customWidth="1"/>
    <col min="13" max="13" width="46.85546875" style="1" customWidth="1"/>
    <col min="14" max="14" width="33.28515625" style="1" customWidth="1"/>
    <col min="15" max="15" width="38.5703125" style="1" customWidth="1"/>
    <col min="16" max="16384" width="9.140625" style="1"/>
  </cols>
  <sheetData>
    <row r="1" spans="1:24" x14ac:dyDescent="0.3">
      <c r="A1" s="2"/>
    </row>
    <row r="2" spans="1:24" ht="15" customHeight="1" x14ac:dyDescent="0.3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24" x14ac:dyDescent="0.3">
      <c r="A3" s="3"/>
    </row>
    <row r="4" spans="1:24" ht="34.5" customHeight="1" x14ac:dyDescent="0.3">
      <c r="A4" s="76" t="s">
        <v>1</v>
      </c>
      <c r="B4" s="76" t="s">
        <v>2</v>
      </c>
      <c r="C4" s="77" t="s">
        <v>3</v>
      </c>
      <c r="D4" s="77" t="s">
        <v>4</v>
      </c>
      <c r="E4" s="73" t="s">
        <v>5</v>
      </c>
      <c r="F4" s="75"/>
      <c r="G4" s="76" t="s">
        <v>6</v>
      </c>
      <c r="H4" s="76"/>
      <c r="I4" s="76"/>
      <c r="J4" s="76"/>
      <c r="K4" s="76"/>
      <c r="L4" s="76"/>
      <c r="M4" s="76" t="s">
        <v>7</v>
      </c>
      <c r="N4" s="82" t="s">
        <v>8</v>
      </c>
      <c r="O4" s="82" t="s">
        <v>9</v>
      </c>
    </row>
    <row r="5" spans="1:24" ht="24.75" customHeight="1" x14ac:dyDescent="0.3">
      <c r="A5" s="76"/>
      <c r="B5" s="76"/>
      <c r="C5" s="81"/>
      <c r="D5" s="81"/>
      <c r="E5" s="4" t="s">
        <v>10</v>
      </c>
      <c r="F5" s="4" t="s">
        <v>11</v>
      </c>
      <c r="G5" s="4">
        <v>2025</v>
      </c>
      <c r="H5" s="4">
        <v>2026</v>
      </c>
      <c r="I5" s="4">
        <v>2027</v>
      </c>
      <c r="J5" s="4">
        <v>2028</v>
      </c>
      <c r="K5" s="4">
        <v>2029</v>
      </c>
      <c r="L5" s="4">
        <v>2030</v>
      </c>
      <c r="M5" s="76"/>
      <c r="N5" s="82"/>
      <c r="O5" s="82"/>
    </row>
    <row r="6" spans="1:24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5">
        <v>12</v>
      </c>
      <c r="M6" s="4">
        <v>13</v>
      </c>
      <c r="N6" s="4">
        <v>14</v>
      </c>
      <c r="O6" s="4">
        <v>15</v>
      </c>
    </row>
    <row r="7" spans="1:24" x14ac:dyDescent="0.3">
      <c r="A7" s="73" t="s">
        <v>12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</row>
    <row r="8" spans="1:24" ht="207.75" customHeight="1" x14ac:dyDescent="0.3">
      <c r="A8" s="4" t="s">
        <v>13</v>
      </c>
      <c r="B8" s="8" t="s">
        <v>129</v>
      </c>
      <c r="C8" s="7" t="s">
        <v>14</v>
      </c>
      <c r="D8" s="4" t="s">
        <v>15</v>
      </c>
      <c r="E8" s="9">
        <v>119.79</v>
      </c>
      <c r="F8" s="4">
        <v>2023</v>
      </c>
      <c r="G8" s="4">
        <v>187.74</v>
      </c>
      <c r="H8" s="4">
        <v>204.11</v>
      </c>
      <c r="I8" s="4">
        <v>219.25</v>
      </c>
      <c r="J8" s="9">
        <v>234.62</v>
      </c>
      <c r="K8" s="4">
        <v>250.58</v>
      </c>
      <c r="L8" s="5">
        <v>268.12</v>
      </c>
      <c r="M8" s="8" t="s">
        <v>16</v>
      </c>
      <c r="N8" s="8" t="s">
        <v>17</v>
      </c>
      <c r="O8" s="4" t="s">
        <v>18</v>
      </c>
    </row>
    <row r="9" spans="1:24" ht="21.75" customHeight="1" x14ac:dyDescent="0.3">
      <c r="A9" s="76" t="s">
        <v>19</v>
      </c>
      <c r="B9" s="77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</row>
    <row r="10" spans="1:24" ht="107.25" customHeight="1" x14ac:dyDescent="0.3">
      <c r="A10" s="4" t="s">
        <v>20</v>
      </c>
      <c r="B10" s="8" t="s">
        <v>21</v>
      </c>
      <c r="C10" s="7" t="s">
        <v>22</v>
      </c>
      <c r="D10" s="4" t="s">
        <v>23</v>
      </c>
      <c r="E10" s="4">
        <v>4.3</v>
      </c>
      <c r="F10" s="4">
        <v>2023</v>
      </c>
      <c r="G10" s="4">
        <v>4.3</v>
      </c>
      <c r="H10" s="10">
        <v>5.8</v>
      </c>
      <c r="I10" s="10">
        <v>5.9</v>
      </c>
      <c r="J10" s="10">
        <v>5.9</v>
      </c>
      <c r="K10" s="10">
        <v>5.9</v>
      </c>
      <c r="L10" s="11">
        <v>6</v>
      </c>
      <c r="M10" s="4" t="s">
        <v>18</v>
      </c>
      <c r="N10" s="8" t="s">
        <v>17</v>
      </c>
      <c r="O10" s="4" t="s">
        <v>18</v>
      </c>
      <c r="Q10" s="78"/>
      <c r="R10" s="78"/>
      <c r="S10" s="78"/>
      <c r="T10" s="78"/>
      <c r="U10" s="78"/>
      <c r="V10" s="78"/>
      <c r="W10" s="78"/>
      <c r="X10" s="78"/>
    </row>
    <row r="12" spans="1:24" ht="16.5" customHeight="1" x14ac:dyDescent="0.3">
      <c r="A12" s="12"/>
      <c r="B12" s="13"/>
    </row>
    <row r="13" spans="1:24" x14ac:dyDescent="0.3">
      <c r="B13" s="14"/>
    </row>
    <row r="14" spans="1:24" ht="181.5" customHeight="1" x14ac:dyDescent="0.3">
      <c r="A14" s="15"/>
      <c r="B14" s="79" t="s">
        <v>24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24" ht="14.25" customHeight="1" x14ac:dyDescent="0.3"/>
  </sheetData>
  <mergeCells count="14">
    <mergeCell ref="A7:O7"/>
    <mergeCell ref="A9:O9"/>
    <mergeCell ref="Q10:X10"/>
    <mergeCell ref="B14:O14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39370078740157477" right="0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"/>
  <sheetViews>
    <sheetView view="pageBreakPreview" workbookViewId="0">
      <selection activeCell="J4" sqref="J4:J5"/>
    </sheetView>
  </sheetViews>
  <sheetFormatPr defaultRowHeight="17.25" x14ac:dyDescent="0.3"/>
  <cols>
    <col min="1" max="1" width="5.5703125" style="1" customWidth="1"/>
    <col min="2" max="2" width="42.7109375" style="1" customWidth="1"/>
    <col min="3" max="3" width="12.7109375" style="1" customWidth="1"/>
    <col min="4" max="4" width="13.42578125" style="1" customWidth="1"/>
    <col min="5" max="5" width="13.28515625" style="1" customWidth="1"/>
    <col min="6" max="6" width="11.28515625" style="1" customWidth="1"/>
    <col min="7" max="7" width="9" style="1" customWidth="1"/>
    <col min="8" max="8" width="10" style="1" customWidth="1"/>
    <col min="9" max="9" width="9.42578125" style="1" customWidth="1"/>
    <col min="10" max="10" width="37.5703125" style="1" customWidth="1"/>
    <col min="11" max="16384" width="9.140625" style="1"/>
  </cols>
  <sheetData>
    <row r="1" spans="1:19" x14ac:dyDescent="0.3">
      <c r="A1" s="2"/>
    </row>
    <row r="2" spans="1:19" ht="15" customHeight="1" x14ac:dyDescent="0.3">
      <c r="A2" s="80" t="s">
        <v>25</v>
      </c>
      <c r="B2" s="80"/>
      <c r="C2" s="80"/>
      <c r="D2" s="80"/>
      <c r="E2" s="80"/>
      <c r="F2" s="80"/>
      <c r="G2" s="80"/>
      <c r="H2" s="80"/>
      <c r="I2" s="80"/>
    </row>
    <row r="3" spans="1:19" x14ac:dyDescent="0.3">
      <c r="A3" s="3"/>
    </row>
    <row r="4" spans="1:19" ht="34.5" customHeight="1" x14ac:dyDescent="0.3">
      <c r="A4" s="76" t="s">
        <v>1</v>
      </c>
      <c r="B4" s="76" t="s">
        <v>26</v>
      </c>
      <c r="C4" s="77" t="s">
        <v>4</v>
      </c>
      <c r="D4" s="73" t="s">
        <v>27</v>
      </c>
      <c r="E4" s="75"/>
      <c r="F4" s="76" t="s">
        <v>28</v>
      </c>
      <c r="G4" s="76"/>
      <c r="H4" s="76"/>
      <c r="I4" s="76"/>
      <c r="J4" s="82" t="s">
        <v>29</v>
      </c>
    </row>
    <row r="5" spans="1:19" ht="43.5" customHeight="1" x14ac:dyDescent="0.3">
      <c r="A5" s="76"/>
      <c r="B5" s="76"/>
      <c r="C5" s="81"/>
      <c r="D5" s="4" t="s">
        <v>10</v>
      </c>
      <c r="E5" s="4" t="s">
        <v>11</v>
      </c>
      <c r="F5" s="6" t="s">
        <v>30</v>
      </c>
      <c r="G5" s="6" t="s">
        <v>31</v>
      </c>
      <c r="H5" s="6" t="s">
        <v>32</v>
      </c>
      <c r="I5" s="6" t="s">
        <v>33</v>
      </c>
      <c r="J5" s="82"/>
    </row>
    <row r="6" spans="1:19" x14ac:dyDescent="0.3">
      <c r="A6" s="4">
        <v>1</v>
      </c>
      <c r="B6" s="4">
        <v>2</v>
      </c>
      <c r="C6" s="4">
        <v>4</v>
      </c>
      <c r="D6" s="4">
        <v>5</v>
      </c>
      <c r="E6" s="4">
        <v>6</v>
      </c>
      <c r="F6" s="4">
        <v>7</v>
      </c>
      <c r="G6" s="4">
        <v>8</v>
      </c>
      <c r="H6" s="4">
        <v>9</v>
      </c>
      <c r="I6" s="4">
        <v>10</v>
      </c>
      <c r="J6" s="4">
        <v>14</v>
      </c>
    </row>
    <row r="7" spans="1:19" ht="36.75" customHeight="1" x14ac:dyDescent="0.3">
      <c r="A7" s="4" t="s">
        <v>13</v>
      </c>
      <c r="B7" s="83" t="s">
        <v>34</v>
      </c>
      <c r="C7" s="84"/>
      <c r="D7" s="84"/>
      <c r="E7" s="84"/>
      <c r="F7" s="84"/>
      <c r="G7" s="84"/>
      <c r="H7" s="84"/>
      <c r="I7" s="84"/>
      <c r="J7" s="85"/>
    </row>
    <row r="8" spans="1:19" ht="49.5" x14ac:dyDescent="0.3">
      <c r="A8" s="16" t="s">
        <v>35</v>
      </c>
      <c r="B8" s="8" t="s">
        <v>36</v>
      </c>
      <c r="C8" s="17" t="s">
        <v>37</v>
      </c>
      <c r="D8" s="18">
        <v>15</v>
      </c>
      <c r="E8" s="19">
        <v>2025</v>
      </c>
      <c r="F8" s="20" t="s">
        <v>38</v>
      </c>
      <c r="G8" s="20" t="s">
        <v>38</v>
      </c>
      <c r="H8" s="10" t="s">
        <v>18</v>
      </c>
      <c r="I8" s="21" t="s">
        <v>18</v>
      </c>
      <c r="J8" s="22" t="s">
        <v>17</v>
      </c>
      <c r="L8" s="86"/>
      <c r="M8" s="86"/>
      <c r="N8" s="86"/>
      <c r="O8" s="86"/>
      <c r="P8" s="86"/>
      <c r="Q8" s="86"/>
      <c r="R8" s="86"/>
      <c r="S8" s="86"/>
    </row>
    <row r="11" spans="1:19" x14ac:dyDescent="0.3">
      <c r="A11" s="12"/>
      <c r="B11" s="13"/>
    </row>
    <row r="12" spans="1:19" x14ac:dyDescent="0.3">
      <c r="B12" s="13"/>
    </row>
  </sheetData>
  <mergeCells count="9">
    <mergeCell ref="J4:J5"/>
    <mergeCell ref="B7:J7"/>
    <mergeCell ref="L8:S8"/>
    <mergeCell ref="A2:I2"/>
    <mergeCell ref="A4:A5"/>
    <mergeCell ref="B4:B5"/>
    <mergeCell ref="C4:C5"/>
    <mergeCell ref="D4:E4"/>
    <mergeCell ref="F4:I4"/>
  </mergeCells>
  <pageMargins left="0.39370078740157477" right="0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3"/>
  <sheetViews>
    <sheetView view="pageBreakPreview" zoomScaleSheetLayoutView="100" workbookViewId="0">
      <selection activeCell="B11" sqref="B11"/>
    </sheetView>
  </sheetViews>
  <sheetFormatPr defaultRowHeight="16.5" x14ac:dyDescent="0.25"/>
  <cols>
    <col min="1" max="1" width="5.28515625" style="13" customWidth="1"/>
    <col min="2" max="2" width="40.42578125" style="13" customWidth="1"/>
    <col min="3" max="3" width="15" style="13" customWidth="1"/>
    <col min="4" max="4" width="13.5703125" style="13" customWidth="1"/>
    <col min="5" max="5" width="8.85546875" style="13" customWidth="1"/>
    <col min="6" max="6" width="9.140625" style="13" customWidth="1"/>
    <col min="7" max="7" width="9.5703125" style="13" customWidth="1"/>
    <col min="8" max="10" width="9.28515625" style="13" customWidth="1"/>
    <col min="11" max="11" width="9.5703125" style="13" customWidth="1"/>
    <col min="12" max="13" width="9.140625" style="13" customWidth="1"/>
    <col min="14" max="14" width="9.5703125" style="13" customWidth="1"/>
    <col min="15" max="15" width="9.28515625" style="13" customWidth="1"/>
    <col min="16" max="16" width="10.7109375" style="13" customWidth="1"/>
    <col min="17" max="16384" width="9.140625" style="13"/>
  </cols>
  <sheetData>
    <row r="2" spans="1:16" x14ac:dyDescent="0.25">
      <c r="A2" s="88" t="s">
        <v>39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4" spans="1:16" ht="23.25" customHeight="1" x14ac:dyDescent="0.25">
      <c r="A4" s="76" t="s">
        <v>1</v>
      </c>
      <c r="B4" s="76" t="s">
        <v>40</v>
      </c>
      <c r="C4" s="76" t="s">
        <v>41</v>
      </c>
      <c r="D4" s="76" t="s">
        <v>4</v>
      </c>
      <c r="E4" s="89" t="s">
        <v>42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76" t="s">
        <v>43</v>
      </c>
    </row>
    <row r="5" spans="1:16" ht="39" customHeight="1" x14ac:dyDescent="0.25">
      <c r="A5" s="76"/>
      <c r="B5" s="76"/>
      <c r="C5" s="76"/>
      <c r="D5" s="76"/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49</v>
      </c>
      <c r="K5" s="4" t="s">
        <v>50</v>
      </c>
      <c r="L5" s="4" t="s">
        <v>51</v>
      </c>
      <c r="M5" s="4" t="s">
        <v>52</v>
      </c>
      <c r="N5" s="4" t="s">
        <v>53</v>
      </c>
      <c r="O5" s="4" t="s">
        <v>54</v>
      </c>
      <c r="P5" s="76"/>
    </row>
    <row r="6" spans="1:16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</row>
    <row r="7" spans="1:16" x14ac:dyDescent="0.25">
      <c r="A7" s="4" t="s">
        <v>13</v>
      </c>
      <c r="B7" s="87" t="s">
        <v>55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32" x14ac:dyDescent="0.25">
      <c r="A8" s="4" t="s">
        <v>35</v>
      </c>
      <c r="B8" s="8" t="s">
        <v>130</v>
      </c>
      <c r="C8" s="7" t="s">
        <v>14</v>
      </c>
      <c r="D8" s="4" t="s">
        <v>15</v>
      </c>
      <c r="E8" s="7" t="s">
        <v>38</v>
      </c>
      <c r="F8" s="7" t="s">
        <v>38</v>
      </c>
      <c r="G8" s="7" t="s">
        <v>38</v>
      </c>
      <c r="H8" s="7" t="s">
        <v>38</v>
      </c>
      <c r="I8" s="7" t="s">
        <v>38</v>
      </c>
      <c r="J8" s="7" t="s">
        <v>38</v>
      </c>
      <c r="K8" s="7" t="s">
        <v>38</v>
      </c>
      <c r="L8" s="7" t="s">
        <v>38</v>
      </c>
      <c r="M8" s="7" t="s">
        <v>38</v>
      </c>
      <c r="N8" s="7" t="s">
        <v>38</v>
      </c>
      <c r="O8" s="7" t="s">
        <v>38</v>
      </c>
      <c r="P8" s="10">
        <v>204.11</v>
      </c>
    </row>
    <row r="9" spans="1:16" ht="26.25" customHeight="1" x14ac:dyDescent="0.25">
      <c r="A9" s="4" t="s">
        <v>20</v>
      </c>
      <c r="B9" s="87" t="s">
        <v>56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6" ht="72.75" customHeight="1" x14ac:dyDescent="0.25">
      <c r="A10" s="4" t="s">
        <v>57</v>
      </c>
      <c r="B10" s="8" t="s">
        <v>21</v>
      </c>
      <c r="C10" s="7" t="s">
        <v>58</v>
      </c>
      <c r="D10" s="4" t="s">
        <v>23</v>
      </c>
      <c r="E10" s="7" t="s">
        <v>38</v>
      </c>
      <c r="F10" s="7" t="s">
        <v>38</v>
      </c>
      <c r="G10" s="7" t="s">
        <v>38</v>
      </c>
      <c r="H10" s="7" t="s">
        <v>38</v>
      </c>
      <c r="I10" s="7" t="s">
        <v>38</v>
      </c>
      <c r="J10" s="7" t="s">
        <v>38</v>
      </c>
      <c r="K10" s="7" t="s">
        <v>38</v>
      </c>
      <c r="L10" s="7" t="s">
        <v>38</v>
      </c>
      <c r="M10" s="7" t="s">
        <v>38</v>
      </c>
      <c r="N10" s="7" t="s">
        <v>38</v>
      </c>
      <c r="O10" s="7" t="s">
        <v>38</v>
      </c>
      <c r="P10" s="21">
        <v>5.8</v>
      </c>
    </row>
    <row r="11" spans="1:16" ht="26.25" customHeight="1" x14ac:dyDescent="0.25">
      <c r="I11" s="24"/>
      <c r="J11" s="24"/>
      <c r="K11" s="24"/>
      <c r="L11" s="24"/>
      <c r="M11" s="24"/>
      <c r="N11" s="24"/>
      <c r="O11" s="24"/>
      <c r="P11" s="24"/>
    </row>
    <row r="13" spans="1:16" ht="44.25" customHeight="1" x14ac:dyDescent="0.25">
      <c r="B13" s="79" t="s">
        <v>59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</sheetData>
  <mergeCells count="10">
    <mergeCell ref="P4:P5"/>
    <mergeCell ref="B7:P7"/>
    <mergeCell ref="B9:P9"/>
    <mergeCell ref="B13:P13"/>
    <mergeCell ref="A2:N2"/>
    <mergeCell ref="A4:A5"/>
    <mergeCell ref="B4:B5"/>
    <mergeCell ref="C4:C5"/>
    <mergeCell ref="D4:D5"/>
    <mergeCell ref="E4:O4"/>
  </mergeCells>
  <pageMargins left="0.7" right="0.7" top="0.75" bottom="0.75" header="0.3" footer="0.3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30"/>
  <sheetViews>
    <sheetView view="pageBreakPreview" workbookViewId="0">
      <selection activeCell="C16" sqref="C16:D16"/>
    </sheetView>
  </sheetViews>
  <sheetFormatPr defaultRowHeight="16.5" x14ac:dyDescent="0.25"/>
  <cols>
    <col min="1" max="1" width="7.85546875" style="25" customWidth="1"/>
    <col min="2" max="2" width="44.28515625" style="25" customWidth="1"/>
    <col min="3" max="3" width="38.140625" style="25" customWidth="1"/>
    <col min="4" max="4" width="40.7109375" style="25" customWidth="1"/>
    <col min="5" max="16384" width="9.140625" style="25"/>
  </cols>
  <sheetData>
    <row r="2" spans="1:6" x14ac:dyDescent="0.25">
      <c r="A2" s="90" t="s">
        <v>60</v>
      </c>
      <c r="B2" s="90"/>
      <c r="C2" s="90"/>
      <c r="D2" s="90"/>
      <c r="E2" s="26"/>
      <c r="F2" s="26"/>
    </row>
    <row r="4" spans="1:6" ht="53.25" customHeight="1" x14ac:dyDescent="0.25">
      <c r="A4" s="4" t="s">
        <v>1</v>
      </c>
      <c r="B4" s="4" t="s">
        <v>61</v>
      </c>
      <c r="C4" s="4" t="s">
        <v>62</v>
      </c>
      <c r="D4" s="23" t="s">
        <v>63</v>
      </c>
    </row>
    <row r="5" spans="1:6" ht="18" customHeight="1" x14ac:dyDescent="0.25">
      <c r="A5" s="4">
        <v>1</v>
      </c>
      <c r="B5" s="4">
        <v>2</v>
      </c>
      <c r="C5" s="27">
        <v>3</v>
      </c>
      <c r="D5" s="27">
        <v>4</v>
      </c>
    </row>
    <row r="6" spans="1:6" ht="51" customHeight="1" x14ac:dyDescent="0.25">
      <c r="A6" s="4" t="s">
        <v>13</v>
      </c>
      <c r="B6" s="73" t="s">
        <v>64</v>
      </c>
      <c r="C6" s="74"/>
      <c r="D6" s="75"/>
    </row>
    <row r="7" spans="1:6" ht="72.75" customHeight="1" x14ac:dyDescent="0.25">
      <c r="A7" s="4"/>
      <c r="B7" s="8" t="s">
        <v>65</v>
      </c>
      <c r="C7" s="73" t="s">
        <v>66</v>
      </c>
      <c r="D7" s="75"/>
    </row>
    <row r="8" spans="1:6" ht="137.25" customHeight="1" x14ac:dyDescent="0.25">
      <c r="A8" s="28" t="s">
        <v>35</v>
      </c>
      <c r="B8" s="29" t="s">
        <v>67</v>
      </c>
      <c r="C8" s="30" t="s">
        <v>68</v>
      </c>
      <c r="D8" s="8" t="s">
        <v>69</v>
      </c>
    </row>
    <row r="9" spans="1:6" ht="33" customHeight="1" x14ac:dyDescent="0.25">
      <c r="A9" s="23" t="s">
        <v>20</v>
      </c>
      <c r="B9" s="73" t="s">
        <v>131</v>
      </c>
      <c r="C9" s="74"/>
      <c r="D9" s="75"/>
    </row>
    <row r="10" spans="1:6" ht="99" x14ac:dyDescent="0.25">
      <c r="A10" s="23"/>
      <c r="B10" s="8" t="s">
        <v>70</v>
      </c>
      <c r="C10" s="73" t="s">
        <v>66</v>
      </c>
      <c r="D10" s="75"/>
    </row>
    <row r="11" spans="1:6" ht="163.5" customHeight="1" x14ac:dyDescent="0.25">
      <c r="A11" s="23" t="s">
        <v>57</v>
      </c>
      <c r="B11" s="8" t="s">
        <v>71</v>
      </c>
      <c r="C11" s="31" t="s">
        <v>72</v>
      </c>
      <c r="D11" s="8" t="s">
        <v>69</v>
      </c>
    </row>
    <row r="12" spans="1:6" ht="39.75" customHeight="1" x14ac:dyDescent="0.25">
      <c r="A12" s="23" t="s">
        <v>73</v>
      </c>
      <c r="B12" s="73" t="s">
        <v>132</v>
      </c>
      <c r="C12" s="74"/>
      <c r="D12" s="75"/>
    </row>
    <row r="13" spans="1:6" ht="67.5" customHeight="1" x14ac:dyDescent="0.25">
      <c r="A13" s="23"/>
      <c r="B13" s="8" t="s">
        <v>65</v>
      </c>
      <c r="C13" s="73" t="s">
        <v>66</v>
      </c>
      <c r="D13" s="75"/>
    </row>
    <row r="14" spans="1:6" ht="97.5" customHeight="1" x14ac:dyDescent="0.25">
      <c r="A14" s="23" t="s">
        <v>74</v>
      </c>
      <c r="B14" s="8" t="s">
        <v>75</v>
      </c>
      <c r="C14" s="8" t="s">
        <v>76</v>
      </c>
      <c r="D14" s="8" t="s">
        <v>69</v>
      </c>
    </row>
    <row r="15" spans="1:6" ht="41.25" customHeight="1" x14ac:dyDescent="0.25">
      <c r="A15" s="23" t="s">
        <v>77</v>
      </c>
      <c r="B15" s="73" t="s">
        <v>78</v>
      </c>
      <c r="C15" s="74"/>
      <c r="D15" s="75"/>
    </row>
    <row r="16" spans="1:6" ht="67.5" customHeight="1" x14ac:dyDescent="0.25">
      <c r="A16" s="23"/>
      <c r="B16" s="8" t="s">
        <v>65</v>
      </c>
      <c r="C16" s="73" t="s">
        <v>66</v>
      </c>
      <c r="D16" s="75"/>
    </row>
    <row r="17" spans="1:4" ht="210.75" customHeight="1" x14ac:dyDescent="0.25">
      <c r="A17" s="23" t="s">
        <v>79</v>
      </c>
      <c r="B17" s="8" t="s">
        <v>80</v>
      </c>
      <c r="C17" s="8" t="s">
        <v>81</v>
      </c>
      <c r="D17" s="8" t="s">
        <v>82</v>
      </c>
    </row>
    <row r="18" spans="1:4" ht="89.25" customHeight="1" x14ac:dyDescent="0.25">
      <c r="B18" s="79" t="s">
        <v>83</v>
      </c>
      <c r="C18" s="79"/>
      <c r="D18" s="79"/>
    </row>
    <row r="23" spans="1:4" x14ac:dyDescent="0.25">
      <c r="C23" s="32"/>
    </row>
    <row r="25" spans="1:4" ht="30" customHeight="1" x14ac:dyDescent="0.25"/>
    <row r="26" spans="1:4" ht="30" customHeight="1" x14ac:dyDescent="0.25"/>
    <row r="27" spans="1:4" ht="91.5" customHeight="1" x14ac:dyDescent="0.25"/>
    <row r="28" spans="1:4" ht="15" customHeight="1" x14ac:dyDescent="0.25"/>
    <row r="29" spans="1:4" ht="28.5" customHeight="1" x14ac:dyDescent="0.25"/>
    <row r="30" spans="1:4" ht="92.25" customHeight="1" x14ac:dyDescent="0.25"/>
  </sheetData>
  <mergeCells count="10">
    <mergeCell ref="A2:D2"/>
    <mergeCell ref="B6:D6"/>
    <mergeCell ref="C7:D7"/>
    <mergeCell ref="B9:D9"/>
    <mergeCell ref="C10:D10"/>
    <mergeCell ref="B12:D12"/>
    <mergeCell ref="C13:D13"/>
    <mergeCell ref="B15:D15"/>
    <mergeCell ref="C16:D16"/>
    <mergeCell ref="B18:D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tabSelected="1" view="pageBreakPreview" topLeftCell="A52" zoomScale="85" workbookViewId="0">
      <selection activeCell="A82" sqref="A82"/>
    </sheetView>
  </sheetViews>
  <sheetFormatPr defaultColWidth="9.140625" defaultRowHeight="16.5" x14ac:dyDescent="0.25"/>
  <cols>
    <col min="1" max="1" width="84.140625" style="33" customWidth="1"/>
    <col min="2" max="2" width="49.7109375" style="33" customWidth="1"/>
    <col min="3" max="3" width="18.7109375" style="33" customWidth="1"/>
    <col min="4" max="4" width="18" style="33" customWidth="1"/>
    <col min="5" max="5" width="18.7109375" style="33" customWidth="1"/>
    <col min="6" max="6" width="18.42578125" style="33" customWidth="1"/>
    <col min="7" max="8" width="19" style="33" customWidth="1"/>
    <col min="9" max="9" width="20.140625" style="33" customWidth="1"/>
    <col min="10" max="10" width="23.140625" style="33" customWidth="1"/>
    <col min="11" max="11" width="16.42578125" style="33" customWidth="1"/>
    <col min="12" max="16384" width="9.140625" style="33"/>
  </cols>
  <sheetData>
    <row r="1" spans="1:11" x14ac:dyDescent="0.25">
      <c r="H1" s="103"/>
      <c r="I1" s="103"/>
    </row>
    <row r="2" spans="1:11" x14ac:dyDescent="0.25">
      <c r="A2" s="104" t="s">
        <v>84</v>
      </c>
      <c r="B2" s="104"/>
      <c r="C2" s="104"/>
      <c r="D2" s="104"/>
      <c r="E2" s="104"/>
      <c r="F2" s="104"/>
      <c r="G2" s="104"/>
      <c r="H2" s="104"/>
      <c r="I2" s="104"/>
    </row>
    <row r="4" spans="1:11" ht="37.5" customHeight="1" x14ac:dyDescent="0.25">
      <c r="A4" s="105" t="s">
        <v>85</v>
      </c>
      <c r="B4" s="91" t="s">
        <v>86</v>
      </c>
      <c r="C4" s="107" t="s">
        <v>87</v>
      </c>
      <c r="D4" s="108"/>
      <c r="E4" s="108"/>
      <c r="F4" s="108"/>
      <c r="G4" s="108"/>
      <c r="H4" s="108"/>
      <c r="I4" s="109"/>
    </row>
    <row r="5" spans="1:11" x14ac:dyDescent="0.25">
      <c r="A5" s="105"/>
      <c r="B5" s="106"/>
      <c r="C5" s="34">
        <v>2025</v>
      </c>
      <c r="D5" s="34">
        <v>2026</v>
      </c>
      <c r="E5" s="34">
        <v>2027</v>
      </c>
      <c r="F5" s="34">
        <v>2028</v>
      </c>
      <c r="G5" s="34">
        <v>2029</v>
      </c>
      <c r="H5" s="34">
        <v>2030</v>
      </c>
      <c r="I5" s="34" t="s">
        <v>88</v>
      </c>
    </row>
    <row r="6" spans="1:11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</row>
    <row r="7" spans="1:11" ht="27.75" customHeight="1" x14ac:dyDescent="0.25">
      <c r="A7" s="36" t="s">
        <v>89</v>
      </c>
      <c r="B7" s="94" t="s">
        <v>90</v>
      </c>
      <c r="C7" s="37">
        <f>SUM(C8:C14)</f>
        <v>3644.2222299999999</v>
      </c>
      <c r="D7" s="37">
        <f>SUM(D8:D14)</f>
        <v>40</v>
      </c>
      <c r="E7" s="37">
        <f t="shared" ref="E7:H7" si="0">SUM(E8:E14)</f>
        <v>40</v>
      </c>
      <c r="F7" s="37">
        <f t="shared" si="0"/>
        <v>40</v>
      </c>
      <c r="G7" s="37">
        <f t="shared" si="0"/>
        <v>1080</v>
      </c>
      <c r="H7" s="37">
        <f t="shared" si="0"/>
        <v>1080</v>
      </c>
      <c r="I7" s="37">
        <f>SUM(C7:H7)</f>
        <v>5924.2222299999994</v>
      </c>
    </row>
    <row r="8" spans="1:11" x14ac:dyDescent="0.25">
      <c r="A8" s="38" t="s">
        <v>91</v>
      </c>
      <c r="B8" s="95"/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40"/>
    </row>
    <row r="9" spans="1:11" x14ac:dyDescent="0.25">
      <c r="A9" s="38" t="s">
        <v>92</v>
      </c>
      <c r="B9" s="95"/>
      <c r="C9" s="41">
        <f t="shared" ref="C9:C10" si="1">C18+C26</f>
        <v>3245.6</v>
      </c>
      <c r="D9" s="41">
        <f t="shared" ref="D9:I10" si="2">D18+D26</f>
        <v>0</v>
      </c>
      <c r="E9" s="41">
        <f t="shared" si="2"/>
        <v>0</v>
      </c>
      <c r="F9" s="41">
        <f t="shared" si="2"/>
        <v>0</v>
      </c>
      <c r="G9" s="41">
        <f t="shared" si="2"/>
        <v>0</v>
      </c>
      <c r="H9" s="41">
        <f t="shared" si="2"/>
        <v>0</v>
      </c>
      <c r="I9" s="41">
        <f t="shared" si="2"/>
        <v>3245.6</v>
      </c>
      <c r="J9" s="40"/>
    </row>
    <row r="10" spans="1:11" x14ac:dyDescent="0.25">
      <c r="A10" s="42" t="s">
        <v>93</v>
      </c>
      <c r="B10" s="95"/>
      <c r="C10" s="41">
        <f t="shared" si="1"/>
        <v>398.62223</v>
      </c>
      <c r="D10" s="41">
        <f t="shared" si="2"/>
        <v>40</v>
      </c>
      <c r="E10" s="41">
        <f t="shared" si="2"/>
        <v>40</v>
      </c>
      <c r="F10" s="41">
        <f t="shared" si="2"/>
        <v>40</v>
      </c>
      <c r="G10" s="41">
        <f t="shared" si="2"/>
        <v>1080</v>
      </c>
      <c r="H10" s="41">
        <f t="shared" si="2"/>
        <v>1080</v>
      </c>
      <c r="I10" s="41">
        <f t="shared" si="2"/>
        <v>2678.6222299999999</v>
      </c>
      <c r="J10" s="40"/>
    </row>
    <row r="11" spans="1:11" ht="22.5" customHeight="1" x14ac:dyDescent="0.25">
      <c r="A11" s="8" t="s">
        <v>94</v>
      </c>
      <c r="B11" s="95"/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0"/>
      <c r="K11" s="40"/>
    </row>
    <row r="12" spans="1:11" ht="22.5" customHeight="1" x14ac:dyDescent="0.25">
      <c r="A12" s="8" t="s">
        <v>95</v>
      </c>
      <c r="B12" s="95"/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0"/>
    </row>
    <row r="13" spans="1:11" x14ac:dyDescent="0.25">
      <c r="A13" s="8" t="s">
        <v>96</v>
      </c>
      <c r="B13" s="95"/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0"/>
    </row>
    <row r="14" spans="1:11" x14ac:dyDescent="0.25">
      <c r="A14" s="8" t="s">
        <v>97</v>
      </c>
      <c r="B14" s="96"/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0"/>
    </row>
    <row r="15" spans="1:11" x14ac:dyDescent="0.25">
      <c r="A15" s="97" t="s">
        <v>98</v>
      </c>
      <c r="B15" s="98"/>
      <c r="C15" s="98"/>
      <c r="D15" s="98"/>
      <c r="E15" s="98"/>
      <c r="F15" s="98"/>
      <c r="G15" s="98"/>
      <c r="H15" s="98"/>
      <c r="I15" s="99"/>
      <c r="J15" s="40"/>
    </row>
    <row r="16" spans="1:11" x14ac:dyDescent="0.25">
      <c r="A16" s="44" t="s">
        <v>99</v>
      </c>
      <c r="B16" s="100" t="s">
        <v>100</v>
      </c>
      <c r="C16" s="37">
        <f>SUM(C17:C23)</f>
        <v>3644.2222299999999</v>
      </c>
      <c r="D16" s="37">
        <f>SUM(D17:D23)</f>
        <v>40</v>
      </c>
      <c r="E16" s="37">
        <f t="shared" ref="E16:I16" si="3">SUM(E17:E23)</f>
        <v>40</v>
      </c>
      <c r="F16" s="37">
        <f t="shared" si="3"/>
        <v>40</v>
      </c>
      <c r="G16" s="37">
        <f t="shared" si="3"/>
        <v>1080</v>
      </c>
      <c r="H16" s="37">
        <f t="shared" si="3"/>
        <v>1080</v>
      </c>
      <c r="I16" s="37">
        <f t="shared" si="3"/>
        <v>5924.2222299999994</v>
      </c>
      <c r="J16" s="40"/>
    </row>
    <row r="17" spans="1:10" x14ac:dyDescent="0.25">
      <c r="A17" s="38" t="s">
        <v>91</v>
      </c>
      <c r="B17" s="101"/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40"/>
    </row>
    <row r="18" spans="1:10" x14ac:dyDescent="0.25">
      <c r="A18" s="38" t="s">
        <v>92</v>
      </c>
      <c r="B18" s="101"/>
      <c r="C18" s="41">
        <f>C34</f>
        <v>3245.6</v>
      </c>
      <c r="D18" s="41">
        <f t="shared" ref="D18:I18" si="4">D34</f>
        <v>0</v>
      </c>
      <c r="E18" s="41">
        <f t="shared" si="4"/>
        <v>0</v>
      </c>
      <c r="F18" s="41">
        <f t="shared" si="4"/>
        <v>0</v>
      </c>
      <c r="G18" s="41">
        <f t="shared" si="4"/>
        <v>0</v>
      </c>
      <c r="H18" s="41">
        <f t="shared" si="4"/>
        <v>0</v>
      </c>
      <c r="I18" s="41">
        <f t="shared" si="4"/>
        <v>3245.6</v>
      </c>
      <c r="J18" s="40"/>
    </row>
    <row r="19" spans="1:10" x14ac:dyDescent="0.25">
      <c r="A19" s="42" t="s">
        <v>93</v>
      </c>
      <c r="B19" s="101"/>
      <c r="C19" s="41">
        <f>C35+C43+C67</f>
        <v>398.62223</v>
      </c>
      <c r="D19" s="41">
        <f t="shared" ref="D19:I19" si="5">D35+D43+D67</f>
        <v>40</v>
      </c>
      <c r="E19" s="41">
        <f t="shared" si="5"/>
        <v>40</v>
      </c>
      <c r="F19" s="41">
        <f t="shared" si="5"/>
        <v>40</v>
      </c>
      <c r="G19" s="41">
        <f t="shared" si="5"/>
        <v>1080</v>
      </c>
      <c r="H19" s="41">
        <f t="shared" si="5"/>
        <v>1080</v>
      </c>
      <c r="I19" s="41">
        <f t="shared" si="5"/>
        <v>2678.6222299999999</v>
      </c>
      <c r="J19" s="40"/>
    </row>
    <row r="20" spans="1:10" x14ac:dyDescent="0.25">
      <c r="A20" s="8" t="s">
        <v>94</v>
      </c>
      <c r="B20" s="101"/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40"/>
    </row>
    <row r="21" spans="1:10" x14ac:dyDescent="0.25">
      <c r="A21" s="8" t="s">
        <v>95</v>
      </c>
      <c r="B21" s="101"/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40"/>
    </row>
    <row r="22" spans="1:10" x14ac:dyDescent="0.25">
      <c r="A22" s="8" t="s">
        <v>96</v>
      </c>
      <c r="B22" s="101"/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40"/>
    </row>
    <row r="23" spans="1:10" x14ac:dyDescent="0.25">
      <c r="A23" s="8" t="s">
        <v>97</v>
      </c>
      <c r="B23" s="102"/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40"/>
    </row>
    <row r="24" spans="1:10" x14ac:dyDescent="0.25">
      <c r="A24" s="44" t="s">
        <v>99</v>
      </c>
      <c r="B24" s="94" t="s">
        <v>101</v>
      </c>
      <c r="C24" s="37">
        <f>SUM(C25:C31)</f>
        <v>0</v>
      </c>
      <c r="D24" s="37">
        <f>SUM(D25:D31)</f>
        <v>0</v>
      </c>
      <c r="E24" s="37">
        <f t="shared" ref="E24:I24" si="6">SUM(E25:E31)</f>
        <v>0</v>
      </c>
      <c r="F24" s="37">
        <f t="shared" si="6"/>
        <v>0</v>
      </c>
      <c r="G24" s="37">
        <f t="shared" si="6"/>
        <v>0</v>
      </c>
      <c r="H24" s="37">
        <f t="shared" si="6"/>
        <v>0</v>
      </c>
      <c r="I24" s="37">
        <f t="shared" si="6"/>
        <v>0</v>
      </c>
      <c r="J24" s="40"/>
    </row>
    <row r="25" spans="1:10" x14ac:dyDescent="0.25">
      <c r="A25" s="38" t="s">
        <v>91</v>
      </c>
      <c r="B25" s="95"/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40"/>
    </row>
    <row r="26" spans="1:10" x14ac:dyDescent="0.25">
      <c r="A26" s="38" t="s">
        <v>92</v>
      </c>
      <c r="B26" s="95"/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40"/>
    </row>
    <row r="27" spans="1:10" x14ac:dyDescent="0.25">
      <c r="A27" s="42" t="s">
        <v>93</v>
      </c>
      <c r="B27" s="95"/>
      <c r="C27" s="41">
        <f>C59</f>
        <v>0</v>
      </c>
      <c r="D27" s="41">
        <f t="shared" ref="D27:I27" si="7">D59</f>
        <v>0</v>
      </c>
      <c r="E27" s="41">
        <f t="shared" si="7"/>
        <v>0</v>
      </c>
      <c r="F27" s="41">
        <f t="shared" si="7"/>
        <v>0</v>
      </c>
      <c r="G27" s="41">
        <f t="shared" si="7"/>
        <v>0</v>
      </c>
      <c r="H27" s="41">
        <f t="shared" si="7"/>
        <v>0</v>
      </c>
      <c r="I27" s="41">
        <f t="shared" si="7"/>
        <v>0</v>
      </c>
      <c r="J27" s="40"/>
    </row>
    <row r="28" spans="1:10" ht="17.25" customHeight="1" x14ac:dyDescent="0.25">
      <c r="A28" s="8" t="s">
        <v>94</v>
      </c>
      <c r="B28" s="95"/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40"/>
    </row>
    <row r="29" spans="1:10" ht="17.25" customHeight="1" x14ac:dyDescent="0.25">
      <c r="A29" s="8" t="s">
        <v>95</v>
      </c>
      <c r="B29" s="95"/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40"/>
    </row>
    <row r="30" spans="1:10" x14ac:dyDescent="0.25">
      <c r="A30" s="8" t="s">
        <v>96</v>
      </c>
      <c r="B30" s="95"/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40"/>
    </row>
    <row r="31" spans="1:10" x14ac:dyDescent="0.25">
      <c r="A31" s="8" t="s">
        <v>97</v>
      </c>
      <c r="B31" s="96"/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40"/>
    </row>
    <row r="32" spans="1:10" ht="57" customHeight="1" x14ac:dyDescent="0.25">
      <c r="A32" s="45" t="s">
        <v>102</v>
      </c>
      <c r="B32" s="94" t="s">
        <v>17</v>
      </c>
      <c r="C32" s="37">
        <f>SUM(C33:C39)</f>
        <v>3606.2222299999999</v>
      </c>
      <c r="D32" s="37">
        <f>SUM(D33:D39)</f>
        <v>0</v>
      </c>
      <c r="E32" s="37">
        <f>SUM(E33:E39)</f>
        <v>0</v>
      </c>
      <c r="F32" s="37">
        <f t="shared" ref="F32:H32" si="8">SUM(F33:F39)</f>
        <v>0</v>
      </c>
      <c r="G32" s="37">
        <f t="shared" si="8"/>
        <v>0</v>
      </c>
      <c r="H32" s="37">
        <f t="shared" si="8"/>
        <v>0</v>
      </c>
      <c r="I32" s="37">
        <f>SUM(C32:H32)</f>
        <v>3606.2222299999999</v>
      </c>
    </row>
    <row r="33" spans="1:10" ht="19.5" customHeight="1" x14ac:dyDescent="0.25">
      <c r="A33" s="38" t="s">
        <v>91</v>
      </c>
      <c r="B33" s="95"/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46"/>
    </row>
    <row r="34" spans="1:10" x14ac:dyDescent="0.25">
      <c r="A34" s="38" t="s">
        <v>92</v>
      </c>
      <c r="B34" s="95"/>
      <c r="C34" s="47">
        <v>3245.6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1">
        <f t="shared" ref="I34:I35" si="9">SUM(C34:H34)</f>
        <v>3245.6</v>
      </c>
    </row>
    <row r="35" spans="1:10" x14ac:dyDescent="0.25">
      <c r="A35" s="42" t="s">
        <v>93</v>
      </c>
      <c r="B35" s="95"/>
      <c r="C35" s="41">
        <v>360.62223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1">
        <f t="shared" si="9"/>
        <v>360.62223</v>
      </c>
    </row>
    <row r="36" spans="1:10" ht="23.25" customHeight="1" x14ac:dyDescent="0.25">
      <c r="A36" s="8" t="s">
        <v>94</v>
      </c>
      <c r="B36" s="95"/>
      <c r="C36" s="39">
        <v>0</v>
      </c>
      <c r="D36" s="49">
        <v>0</v>
      </c>
      <c r="E36" s="49">
        <v>0</v>
      </c>
      <c r="F36" s="49">
        <v>0</v>
      </c>
      <c r="G36" s="39">
        <v>0</v>
      </c>
      <c r="H36" s="39">
        <v>0</v>
      </c>
      <c r="I36" s="43">
        <v>0</v>
      </c>
    </row>
    <row r="37" spans="1:10" ht="23.25" customHeight="1" x14ac:dyDescent="0.25">
      <c r="A37" s="8" t="s">
        <v>95</v>
      </c>
      <c r="B37" s="95"/>
      <c r="C37" s="39">
        <v>0</v>
      </c>
      <c r="D37" s="49">
        <v>0</v>
      </c>
      <c r="E37" s="49">
        <v>0</v>
      </c>
      <c r="F37" s="49">
        <v>0</v>
      </c>
      <c r="G37" s="39">
        <v>0</v>
      </c>
      <c r="H37" s="39">
        <v>0</v>
      </c>
      <c r="I37" s="43">
        <v>0</v>
      </c>
    </row>
    <row r="38" spans="1:10" ht="15.75" customHeight="1" x14ac:dyDescent="0.25">
      <c r="A38" s="8" t="s">
        <v>96</v>
      </c>
      <c r="B38" s="95"/>
      <c r="C38" s="39">
        <v>0</v>
      </c>
      <c r="D38" s="49">
        <v>0</v>
      </c>
      <c r="E38" s="49">
        <v>0</v>
      </c>
      <c r="F38" s="49">
        <v>0</v>
      </c>
      <c r="G38" s="39">
        <v>0</v>
      </c>
      <c r="H38" s="39">
        <v>0</v>
      </c>
      <c r="I38" s="43">
        <v>0</v>
      </c>
    </row>
    <row r="39" spans="1:10" x14ac:dyDescent="0.25">
      <c r="A39" s="8" t="s">
        <v>97</v>
      </c>
      <c r="B39" s="96"/>
      <c r="C39" s="39">
        <v>0</v>
      </c>
      <c r="D39" s="49">
        <v>0</v>
      </c>
      <c r="E39" s="49">
        <v>0</v>
      </c>
      <c r="F39" s="49">
        <v>0</v>
      </c>
      <c r="G39" s="39">
        <v>0</v>
      </c>
      <c r="H39" s="39">
        <v>0</v>
      </c>
      <c r="I39" s="43">
        <v>0</v>
      </c>
    </row>
    <row r="40" spans="1:10" s="50" customFormat="1" ht="64.5" customHeight="1" x14ac:dyDescent="0.25">
      <c r="A40" s="45" t="s">
        <v>133</v>
      </c>
      <c r="B40" s="91" t="s">
        <v>103</v>
      </c>
      <c r="C40" s="43">
        <f>C48+C56</f>
        <v>38</v>
      </c>
      <c r="D40" s="51">
        <f t="shared" ref="D40:I43" si="10">D48+D56</f>
        <v>40</v>
      </c>
      <c r="E40" s="51">
        <f t="shared" si="10"/>
        <v>40</v>
      </c>
      <c r="F40" s="51">
        <f t="shared" si="10"/>
        <v>40</v>
      </c>
      <c r="G40" s="43">
        <f t="shared" si="10"/>
        <v>80</v>
      </c>
      <c r="H40" s="43">
        <f t="shared" si="10"/>
        <v>80</v>
      </c>
      <c r="I40" s="43">
        <f t="shared" si="10"/>
        <v>318</v>
      </c>
      <c r="J40" s="52"/>
    </row>
    <row r="41" spans="1:10" s="50" customFormat="1" x14ac:dyDescent="0.25">
      <c r="A41" s="53" t="s">
        <v>91</v>
      </c>
      <c r="B41" s="92"/>
      <c r="C41" s="43">
        <v>0</v>
      </c>
      <c r="D41" s="51">
        <v>0</v>
      </c>
      <c r="E41" s="51">
        <v>0</v>
      </c>
      <c r="F41" s="51">
        <v>0</v>
      </c>
      <c r="G41" s="43">
        <v>0</v>
      </c>
      <c r="H41" s="43">
        <v>0</v>
      </c>
      <c r="I41" s="43">
        <v>0</v>
      </c>
      <c r="J41" s="52"/>
    </row>
    <row r="42" spans="1:10" s="50" customFormat="1" x14ac:dyDescent="0.25">
      <c r="A42" s="53" t="s">
        <v>92</v>
      </c>
      <c r="B42" s="92"/>
      <c r="C42" s="51">
        <f t="shared" ref="C42:C43" si="11">C50+C58</f>
        <v>0</v>
      </c>
      <c r="D42" s="51">
        <f t="shared" si="10"/>
        <v>0</v>
      </c>
      <c r="E42" s="51">
        <f t="shared" si="10"/>
        <v>0</v>
      </c>
      <c r="F42" s="51">
        <f t="shared" si="10"/>
        <v>0</v>
      </c>
      <c r="G42" s="51">
        <f t="shared" si="10"/>
        <v>0</v>
      </c>
      <c r="H42" s="51">
        <f t="shared" si="10"/>
        <v>0</v>
      </c>
      <c r="I42" s="41">
        <f t="shared" ref="I42:I43" si="12">SUM(C42:H42)</f>
        <v>0</v>
      </c>
      <c r="J42" s="52"/>
    </row>
    <row r="43" spans="1:10" s="50" customFormat="1" x14ac:dyDescent="0.25">
      <c r="A43" s="54" t="s">
        <v>93</v>
      </c>
      <c r="B43" s="92"/>
      <c r="C43" s="49">
        <f t="shared" si="11"/>
        <v>38</v>
      </c>
      <c r="D43" s="48">
        <f t="shared" si="10"/>
        <v>40</v>
      </c>
      <c r="E43" s="48">
        <f t="shared" ref="E43:H43" si="13">E51+E59</f>
        <v>40</v>
      </c>
      <c r="F43" s="48">
        <f t="shared" si="13"/>
        <v>40</v>
      </c>
      <c r="G43" s="55">
        <f t="shared" si="13"/>
        <v>80</v>
      </c>
      <c r="H43" s="55">
        <f t="shared" si="13"/>
        <v>80</v>
      </c>
      <c r="I43" s="55">
        <f t="shared" si="12"/>
        <v>318</v>
      </c>
      <c r="J43" s="52"/>
    </row>
    <row r="44" spans="1:10" s="50" customFormat="1" ht="23.25" customHeight="1" x14ac:dyDescent="0.25">
      <c r="A44" s="8" t="s">
        <v>94</v>
      </c>
      <c r="B44" s="92"/>
      <c r="C44" s="43">
        <v>0</v>
      </c>
      <c r="D44" s="51">
        <v>0</v>
      </c>
      <c r="E44" s="51">
        <v>0</v>
      </c>
      <c r="F44" s="51">
        <v>0</v>
      </c>
      <c r="G44" s="43">
        <v>0</v>
      </c>
      <c r="H44" s="43">
        <v>0</v>
      </c>
      <c r="I44" s="43">
        <v>0</v>
      </c>
      <c r="J44" s="52"/>
    </row>
    <row r="45" spans="1:10" s="50" customFormat="1" ht="23.25" customHeight="1" x14ac:dyDescent="0.25">
      <c r="A45" s="8" t="s">
        <v>95</v>
      </c>
      <c r="B45" s="92"/>
      <c r="C45" s="43">
        <v>0</v>
      </c>
      <c r="D45" s="51">
        <v>0</v>
      </c>
      <c r="E45" s="51">
        <v>0</v>
      </c>
      <c r="F45" s="51">
        <v>0</v>
      </c>
      <c r="G45" s="43">
        <v>0</v>
      </c>
      <c r="H45" s="43">
        <v>0</v>
      </c>
      <c r="I45" s="43">
        <v>0</v>
      </c>
      <c r="J45" s="52"/>
    </row>
    <row r="46" spans="1:10" s="50" customFormat="1" x14ac:dyDescent="0.25">
      <c r="A46" s="8" t="s">
        <v>96</v>
      </c>
      <c r="B46" s="92"/>
      <c r="C46" s="43">
        <v>0</v>
      </c>
      <c r="D46" s="51">
        <v>0</v>
      </c>
      <c r="E46" s="51">
        <v>0</v>
      </c>
      <c r="F46" s="51">
        <v>0</v>
      </c>
      <c r="G46" s="43">
        <v>0</v>
      </c>
      <c r="H46" s="43">
        <v>0</v>
      </c>
      <c r="I46" s="43">
        <v>0</v>
      </c>
      <c r="J46" s="52"/>
    </row>
    <row r="47" spans="1:10" s="50" customFormat="1" x14ac:dyDescent="0.25">
      <c r="A47" s="8" t="s">
        <v>97</v>
      </c>
      <c r="B47" s="93"/>
      <c r="C47" s="43">
        <v>0</v>
      </c>
      <c r="D47" s="51">
        <v>0</v>
      </c>
      <c r="E47" s="51">
        <v>0</v>
      </c>
      <c r="F47" s="51">
        <v>0</v>
      </c>
      <c r="G47" s="43">
        <v>0</v>
      </c>
      <c r="H47" s="43">
        <v>0</v>
      </c>
      <c r="I47" s="43">
        <v>0</v>
      </c>
      <c r="J47" s="52"/>
    </row>
    <row r="48" spans="1:10" s="50" customFormat="1" ht="20.25" customHeight="1" x14ac:dyDescent="0.25">
      <c r="A48" s="45" t="s">
        <v>104</v>
      </c>
      <c r="B48" s="91" t="s">
        <v>105</v>
      </c>
      <c r="C48" s="43">
        <f>SUM(C49:C55)</f>
        <v>38</v>
      </c>
      <c r="D48" s="51">
        <f t="shared" ref="D48:I72" si="14">SUM(D49:D55)</f>
        <v>40</v>
      </c>
      <c r="E48" s="51">
        <f t="shared" si="14"/>
        <v>40</v>
      </c>
      <c r="F48" s="51">
        <f t="shared" si="14"/>
        <v>40</v>
      </c>
      <c r="G48" s="43">
        <f t="shared" si="14"/>
        <v>80</v>
      </c>
      <c r="H48" s="43">
        <f t="shared" si="14"/>
        <v>80</v>
      </c>
      <c r="I48" s="43">
        <f t="shared" si="14"/>
        <v>318</v>
      </c>
    </row>
    <row r="49" spans="1:9" s="50" customFormat="1" x14ac:dyDescent="0.25">
      <c r="A49" s="38" t="s">
        <v>91</v>
      </c>
      <c r="B49" s="92"/>
      <c r="C49" s="39">
        <v>0</v>
      </c>
      <c r="D49" s="49">
        <v>0</v>
      </c>
      <c r="E49" s="49">
        <v>0</v>
      </c>
      <c r="F49" s="49">
        <v>0</v>
      </c>
      <c r="G49" s="39">
        <v>0</v>
      </c>
      <c r="H49" s="39">
        <v>0</v>
      </c>
      <c r="I49" s="39">
        <v>0</v>
      </c>
    </row>
    <row r="50" spans="1:9" s="50" customFormat="1" x14ac:dyDescent="0.25">
      <c r="A50" s="38" t="s">
        <v>92</v>
      </c>
      <c r="B50" s="92"/>
      <c r="C50" s="39">
        <v>0</v>
      </c>
      <c r="D50" s="49">
        <v>0</v>
      </c>
      <c r="E50" s="49">
        <v>0</v>
      </c>
      <c r="F50" s="49">
        <v>0</v>
      </c>
      <c r="G50" s="39">
        <v>0</v>
      </c>
      <c r="H50" s="39">
        <v>0</v>
      </c>
      <c r="I50" s="39">
        <v>0</v>
      </c>
    </row>
    <row r="51" spans="1:9" s="50" customFormat="1" x14ac:dyDescent="0.25">
      <c r="A51" s="42" t="s">
        <v>93</v>
      </c>
      <c r="B51" s="92"/>
      <c r="C51" s="55">
        <v>38</v>
      </c>
      <c r="D51" s="56">
        <v>40</v>
      </c>
      <c r="E51" s="56">
        <v>40</v>
      </c>
      <c r="F51" s="56">
        <v>40</v>
      </c>
      <c r="G51" s="55">
        <v>80</v>
      </c>
      <c r="H51" s="55">
        <v>80</v>
      </c>
      <c r="I51" s="55">
        <f>SUM(C51:H51)</f>
        <v>318</v>
      </c>
    </row>
    <row r="52" spans="1:9" s="50" customFormat="1" ht="23.25" customHeight="1" x14ac:dyDescent="0.25">
      <c r="A52" s="8" t="s">
        <v>94</v>
      </c>
      <c r="B52" s="92"/>
      <c r="C52" s="39">
        <v>0</v>
      </c>
      <c r="D52" s="49">
        <v>0</v>
      </c>
      <c r="E52" s="49">
        <v>0</v>
      </c>
      <c r="F52" s="49">
        <v>0</v>
      </c>
      <c r="G52" s="39">
        <v>0</v>
      </c>
      <c r="H52" s="39">
        <v>0</v>
      </c>
      <c r="I52" s="39">
        <v>0</v>
      </c>
    </row>
    <row r="53" spans="1:9" s="50" customFormat="1" ht="23.25" customHeight="1" x14ac:dyDescent="0.25">
      <c r="A53" s="8" t="s">
        <v>95</v>
      </c>
      <c r="B53" s="92"/>
      <c r="C53" s="39">
        <v>0</v>
      </c>
      <c r="D53" s="49">
        <v>0</v>
      </c>
      <c r="E53" s="49">
        <v>0</v>
      </c>
      <c r="F53" s="49">
        <v>0</v>
      </c>
      <c r="G53" s="39">
        <v>0</v>
      </c>
      <c r="H53" s="39">
        <v>0</v>
      </c>
      <c r="I53" s="39">
        <v>0</v>
      </c>
    </row>
    <row r="54" spans="1:9" s="50" customFormat="1" ht="18.75" customHeight="1" x14ac:dyDescent="0.25">
      <c r="A54" s="8" t="s">
        <v>96</v>
      </c>
      <c r="B54" s="92"/>
      <c r="C54" s="39">
        <v>0</v>
      </c>
      <c r="D54" s="49">
        <v>0</v>
      </c>
      <c r="E54" s="49">
        <v>0</v>
      </c>
      <c r="F54" s="49">
        <v>0</v>
      </c>
      <c r="G54" s="39">
        <v>0</v>
      </c>
      <c r="H54" s="39">
        <v>0</v>
      </c>
      <c r="I54" s="39">
        <v>0</v>
      </c>
    </row>
    <row r="55" spans="1:9" s="50" customFormat="1" x14ac:dyDescent="0.25">
      <c r="A55" s="8" t="s">
        <v>97</v>
      </c>
      <c r="B55" s="92"/>
      <c r="C55" s="39">
        <v>0</v>
      </c>
      <c r="D55" s="49">
        <v>0</v>
      </c>
      <c r="E55" s="49">
        <v>0</v>
      </c>
      <c r="F55" s="49">
        <v>0</v>
      </c>
      <c r="G55" s="39">
        <v>0</v>
      </c>
      <c r="H55" s="39">
        <v>0</v>
      </c>
      <c r="I55" s="39">
        <v>0</v>
      </c>
    </row>
    <row r="56" spans="1:9" s="57" customFormat="1" ht="19.5" x14ac:dyDescent="0.25">
      <c r="A56" s="45" t="s">
        <v>104</v>
      </c>
      <c r="B56" s="91" t="s">
        <v>106</v>
      </c>
      <c r="C56" s="43">
        <v>0</v>
      </c>
      <c r="D56" s="51">
        <v>0</v>
      </c>
      <c r="E56" s="51">
        <v>0</v>
      </c>
      <c r="F56" s="51">
        <v>0</v>
      </c>
      <c r="G56" s="43">
        <v>0</v>
      </c>
      <c r="H56" s="43">
        <v>0</v>
      </c>
      <c r="I56" s="43">
        <v>0</v>
      </c>
    </row>
    <row r="57" spans="1:9" s="50" customFormat="1" x14ac:dyDescent="0.25">
      <c r="A57" s="38" t="s">
        <v>91</v>
      </c>
      <c r="B57" s="92"/>
      <c r="C57" s="39">
        <v>0</v>
      </c>
      <c r="D57" s="49">
        <v>0</v>
      </c>
      <c r="E57" s="49">
        <v>0</v>
      </c>
      <c r="F57" s="49">
        <v>0</v>
      </c>
      <c r="G57" s="39">
        <v>0</v>
      </c>
      <c r="H57" s="39">
        <v>0</v>
      </c>
      <c r="I57" s="39">
        <v>0</v>
      </c>
    </row>
    <row r="58" spans="1:9" s="50" customFormat="1" x14ac:dyDescent="0.25">
      <c r="A58" s="38" t="s">
        <v>92</v>
      </c>
      <c r="B58" s="92"/>
      <c r="C58" s="39">
        <v>0</v>
      </c>
      <c r="D58" s="49">
        <v>0</v>
      </c>
      <c r="E58" s="49">
        <v>0</v>
      </c>
      <c r="F58" s="49">
        <v>0</v>
      </c>
      <c r="G58" s="39">
        <v>0</v>
      </c>
      <c r="H58" s="39">
        <v>0</v>
      </c>
      <c r="I58" s="39">
        <v>0</v>
      </c>
    </row>
    <row r="59" spans="1:9" s="50" customFormat="1" x14ac:dyDescent="0.25">
      <c r="A59" s="42" t="s">
        <v>93</v>
      </c>
      <c r="B59" s="92"/>
      <c r="C59" s="39">
        <v>0</v>
      </c>
      <c r="D59" s="49">
        <v>0</v>
      </c>
      <c r="E59" s="49">
        <v>0</v>
      </c>
      <c r="F59" s="49">
        <v>0</v>
      </c>
      <c r="G59" s="39">
        <v>0</v>
      </c>
      <c r="H59" s="39">
        <v>0</v>
      </c>
      <c r="I59" s="39">
        <v>0</v>
      </c>
    </row>
    <row r="60" spans="1:9" s="50" customFormat="1" ht="23.25" customHeight="1" x14ac:dyDescent="0.25">
      <c r="A60" s="8" t="s">
        <v>94</v>
      </c>
      <c r="B60" s="92"/>
      <c r="C60" s="39">
        <v>0</v>
      </c>
      <c r="D60" s="49">
        <v>0</v>
      </c>
      <c r="E60" s="49">
        <v>0</v>
      </c>
      <c r="F60" s="49">
        <v>0</v>
      </c>
      <c r="G60" s="39">
        <v>0</v>
      </c>
      <c r="H60" s="39">
        <v>0</v>
      </c>
      <c r="I60" s="39">
        <v>0</v>
      </c>
    </row>
    <row r="61" spans="1:9" s="50" customFormat="1" ht="23.25" customHeight="1" x14ac:dyDescent="0.25">
      <c r="A61" s="8" t="s">
        <v>95</v>
      </c>
      <c r="B61" s="92"/>
      <c r="C61" s="39">
        <v>0</v>
      </c>
      <c r="D61" s="49">
        <v>0</v>
      </c>
      <c r="E61" s="49">
        <v>0</v>
      </c>
      <c r="F61" s="49">
        <v>0</v>
      </c>
      <c r="G61" s="39">
        <v>0</v>
      </c>
      <c r="H61" s="39">
        <v>0</v>
      </c>
      <c r="I61" s="39">
        <v>0</v>
      </c>
    </row>
    <row r="62" spans="1:9" s="50" customFormat="1" ht="15.75" customHeight="1" x14ac:dyDescent="0.25">
      <c r="A62" s="8" t="s">
        <v>96</v>
      </c>
      <c r="B62" s="92"/>
      <c r="C62" s="39">
        <v>0</v>
      </c>
      <c r="D62" s="49">
        <v>0</v>
      </c>
      <c r="E62" s="49">
        <v>0</v>
      </c>
      <c r="F62" s="49">
        <v>0</v>
      </c>
      <c r="G62" s="39">
        <v>0</v>
      </c>
      <c r="H62" s="39">
        <v>0</v>
      </c>
      <c r="I62" s="39">
        <v>0</v>
      </c>
    </row>
    <row r="63" spans="1:9" s="50" customFormat="1" x14ac:dyDescent="0.25">
      <c r="A63" s="8" t="s">
        <v>97</v>
      </c>
      <c r="B63" s="93"/>
      <c r="C63" s="39">
        <v>0</v>
      </c>
      <c r="D63" s="49">
        <v>0</v>
      </c>
      <c r="E63" s="49">
        <v>0</v>
      </c>
      <c r="F63" s="49">
        <v>0</v>
      </c>
      <c r="G63" s="39">
        <v>0</v>
      </c>
      <c r="H63" s="39">
        <v>0</v>
      </c>
      <c r="I63" s="39">
        <v>0</v>
      </c>
    </row>
    <row r="64" spans="1:9" s="57" customFormat="1" ht="51.75" customHeight="1" x14ac:dyDescent="0.25">
      <c r="A64" s="58" t="s">
        <v>134</v>
      </c>
      <c r="B64" s="91" t="s">
        <v>107</v>
      </c>
      <c r="C64" s="43">
        <f>SUM(C65:C71)</f>
        <v>0</v>
      </c>
      <c r="D64" s="51">
        <f t="shared" si="14"/>
        <v>0</v>
      </c>
      <c r="E64" s="51">
        <f t="shared" si="14"/>
        <v>0</v>
      </c>
      <c r="F64" s="51">
        <f t="shared" si="14"/>
        <v>0</v>
      </c>
      <c r="G64" s="43">
        <f t="shared" si="14"/>
        <v>1000</v>
      </c>
      <c r="H64" s="43">
        <f t="shared" si="14"/>
        <v>1000</v>
      </c>
      <c r="I64" s="43">
        <f t="shared" si="14"/>
        <v>2000</v>
      </c>
    </row>
    <row r="65" spans="1:9" s="50" customFormat="1" x14ac:dyDescent="0.25">
      <c r="A65" s="38" t="s">
        <v>91</v>
      </c>
      <c r="B65" s="92"/>
      <c r="C65" s="39">
        <v>0</v>
      </c>
      <c r="D65" s="49">
        <v>0</v>
      </c>
      <c r="E65" s="49">
        <v>0</v>
      </c>
      <c r="F65" s="49">
        <v>0</v>
      </c>
      <c r="G65" s="39">
        <v>0</v>
      </c>
      <c r="H65" s="39">
        <v>0</v>
      </c>
      <c r="I65" s="39">
        <v>0</v>
      </c>
    </row>
    <row r="66" spans="1:9" s="50" customFormat="1" x14ac:dyDescent="0.25">
      <c r="A66" s="38" t="s">
        <v>92</v>
      </c>
      <c r="B66" s="92"/>
      <c r="C66" s="39">
        <v>0</v>
      </c>
      <c r="D66" s="49">
        <v>0</v>
      </c>
      <c r="E66" s="49">
        <v>0</v>
      </c>
      <c r="F66" s="49">
        <v>0</v>
      </c>
      <c r="G66" s="39">
        <v>0</v>
      </c>
      <c r="H66" s="39">
        <v>0</v>
      </c>
      <c r="I66" s="39">
        <v>0</v>
      </c>
    </row>
    <row r="67" spans="1:9" s="50" customFormat="1" x14ac:dyDescent="0.25">
      <c r="A67" s="42" t="s">
        <v>93</v>
      </c>
      <c r="B67" s="92"/>
      <c r="C67" s="39">
        <v>0</v>
      </c>
      <c r="D67" s="49">
        <v>0</v>
      </c>
      <c r="E67" s="49">
        <v>0</v>
      </c>
      <c r="F67" s="59">
        <v>0</v>
      </c>
      <c r="G67" s="49">
        <v>1000</v>
      </c>
      <c r="H67" s="49">
        <v>1000</v>
      </c>
      <c r="I67" s="39">
        <f>SUM(C67:H67)</f>
        <v>2000</v>
      </c>
    </row>
    <row r="68" spans="1:9" s="50" customFormat="1" ht="24" customHeight="1" x14ac:dyDescent="0.25">
      <c r="A68" s="8" t="s">
        <v>94</v>
      </c>
      <c r="B68" s="92"/>
      <c r="C68" s="39">
        <v>0</v>
      </c>
      <c r="D68" s="49">
        <v>0</v>
      </c>
      <c r="E68" s="49">
        <v>0</v>
      </c>
      <c r="F68" s="49">
        <v>0</v>
      </c>
      <c r="G68" s="39">
        <v>0</v>
      </c>
      <c r="H68" s="39">
        <v>0</v>
      </c>
      <c r="I68" s="39">
        <v>0</v>
      </c>
    </row>
    <row r="69" spans="1:9" s="50" customFormat="1" ht="24" customHeight="1" x14ac:dyDescent="0.25">
      <c r="A69" s="8" t="s">
        <v>95</v>
      </c>
      <c r="B69" s="92"/>
      <c r="C69" s="39">
        <v>0</v>
      </c>
      <c r="D69" s="49">
        <v>0</v>
      </c>
      <c r="E69" s="49">
        <v>0</v>
      </c>
      <c r="F69" s="49">
        <v>0</v>
      </c>
      <c r="G69" s="39">
        <v>0</v>
      </c>
      <c r="H69" s="39">
        <v>0</v>
      </c>
      <c r="I69" s="39">
        <v>0</v>
      </c>
    </row>
    <row r="70" spans="1:9" s="50" customFormat="1" ht="15.75" customHeight="1" x14ac:dyDescent="0.25">
      <c r="A70" s="8" t="s">
        <v>96</v>
      </c>
      <c r="B70" s="92"/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</row>
    <row r="71" spans="1:9" s="50" customFormat="1" x14ac:dyDescent="0.25">
      <c r="A71" s="8" t="s">
        <v>97</v>
      </c>
      <c r="B71" s="93"/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</row>
    <row r="72" spans="1:9" s="50" customFormat="1" ht="41.25" customHeight="1" x14ac:dyDescent="0.25">
      <c r="A72" s="58" t="s">
        <v>135</v>
      </c>
      <c r="B72" s="91" t="s">
        <v>107</v>
      </c>
      <c r="C72" s="43">
        <f>SUM(C73:C79)</f>
        <v>0</v>
      </c>
      <c r="D72" s="43">
        <f t="shared" si="14"/>
        <v>0</v>
      </c>
      <c r="E72" s="43">
        <f t="shared" si="14"/>
        <v>0</v>
      </c>
      <c r="F72" s="43">
        <f t="shared" si="14"/>
        <v>0</v>
      </c>
      <c r="G72" s="43">
        <f t="shared" si="14"/>
        <v>0</v>
      </c>
      <c r="H72" s="43">
        <f t="shared" si="14"/>
        <v>0</v>
      </c>
      <c r="I72" s="43">
        <f t="shared" si="14"/>
        <v>0</v>
      </c>
    </row>
    <row r="73" spans="1:9" s="50" customFormat="1" x14ac:dyDescent="0.25">
      <c r="A73" s="38" t="s">
        <v>91</v>
      </c>
      <c r="B73" s="92"/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</row>
    <row r="74" spans="1:9" s="50" customFormat="1" x14ac:dyDescent="0.25">
      <c r="A74" s="38" t="s">
        <v>92</v>
      </c>
      <c r="B74" s="92"/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</row>
    <row r="75" spans="1:9" s="50" customFormat="1" x14ac:dyDescent="0.25">
      <c r="A75" s="42" t="s">
        <v>93</v>
      </c>
      <c r="B75" s="92"/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f>SUM(C75:H75)</f>
        <v>0</v>
      </c>
    </row>
    <row r="76" spans="1:9" s="50" customFormat="1" ht="21" customHeight="1" x14ac:dyDescent="0.25">
      <c r="A76" s="8" t="s">
        <v>94</v>
      </c>
      <c r="B76" s="92"/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1:9" s="50" customFormat="1" ht="21" customHeight="1" x14ac:dyDescent="0.25">
      <c r="A77" s="8" t="s">
        <v>95</v>
      </c>
      <c r="B77" s="92"/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</row>
    <row r="78" spans="1:9" s="50" customFormat="1" x14ac:dyDescent="0.25">
      <c r="A78" s="8" t="s">
        <v>96</v>
      </c>
      <c r="B78" s="92"/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</row>
    <row r="79" spans="1:9" s="50" customFormat="1" x14ac:dyDescent="0.25">
      <c r="A79" s="8" t="s">
        <v>97</v>
      </c>
      <c r="B79" s="93"/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</row>
    <row r="80" spans="1:9" s="50" customFormat="1" x14ac:dyDescent="0.25">
      <c r="A80" s="30"/>
      <c r="B80" s="60"/>
      <c r="C80" s="61"/>
      <c r="D80" s="61"/>
      <c r="E80" s="61"/>
      <c r="F80" s="61"/>
      <c r="G80" s="61"/>
      <c r="H80" s="61"/>
      <c r="I80" s="61"/>
    </row>
    <row r="81" spans="1:9" s="50" customFormat="1" x14ac:dyDescent="0.25">
      <c r="A81" s="30"/>
      <c r="B81" s="60"/>
      <c r="C81" s="61"/>
      <c r="D81" s="61"/>
      <c r="E81" s="61"/>
      <c r="F81" s="61"/>
      <c r="G81" s="61"/>
      <c r="H81" s="61"/>
      <c r="I81" s="61"/>
    </row>
    <row r="82" spans="1:9" s="50" customFormat="1" x14ac:dyDescent="0.25">
      <c r="A82" s="30"/>
      <c r="B82" s="60"/>
      <c r="C82" s="61"/>
      <c r="D82" s="61"/>
      <c r="E82" s="61"/>
      <c r="F82" s="61"/>
      <c r="G82" s="61"/>
      <c r="H82" s="61"/>
      <c r="I82" s="61"/>
    </row>
    <row r="83" spans="1:9" ht="15" customHeight="1" x14ac:dyDescent="0.25">
      <c r="I83" s="62"/>
    </row>
    <row r="85" spans="1:9" ht="124.5" customHeight="1" x14ac:dyDescent="0.25">
      <c r="A85" s="79" t="s">
        <v>108</v>
      </c>
      <c r="B85" s="79"/>
      <c r="C85" s="79"/>
      <c r="D85" s="79"/>
      <c r="E85" s="79"/>
      <c r="F85" s="79"/>
      <c r="G85" s="79"/>
      <c r="H85" s="79"/>
      <c r="I85" s="79"/>
    </row>
  </sheetData>
  <mergeCells count="16">
    <mergeCell ref="H1:I1"/>
    <mergeCell ref="A2:I2"/>
    <mergeCell ref="A4:A5"/>
    <mergeCell ref="B4:B5"/>
    <mergeCell ref="C4:I4"/>
    <mergeCell ref="B7:B14"/>
    <mergeCell ref="A15:I15"/>
    <mergeCell ref="B16:B23"/>
    <mergeCell ref="B24:B31"/>
    <mergeCell ref="B32:B39"/>
    <mergeCell ref="A85:I85"/>
    <mergeCell ref="B40:B47"/>
    <mergeCell ref="B48:B55"/>
    <mergeCell ref="B56:B63"/>
    <mergeCell ref="B64:B71"/>
    <mergeCell ref="B72:B79"/>
  </mergeCells>
  <pageMargins left="0.19685039370078738" right="0.19685039370078738" top="1.181102362204725" bottom="0.19685039370078738" header="0" footer="0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2"/>
  <sheetViews>
    <sheetView workbookViewId="0">
      <selection activeCell="F20" sqref="F20"/>
    </sheetView>
  </sheetViews>
  <sheetFormatPr defaultRowHeight="15" x14ac:dyDescent="0.25"/>
  <cols>
    <col min="1" max="1" width="5.28515625" style="63" customWidth="1"/>
    <col min="2" max="2" width="18.28515625" style="63" customWidth="1"/>
    <col min="3" max="3" width="17.85546875" style="63" customWidth="1"/>
    <col min="4" max="4" width="35.28515625" style="63" customWidth="1"/>
    <col min="5" max="5" width="14.28515625" style="63" customWidth="1"/>
    <col min="6" max="6" width="16.42578125" style="63" customWidth="1"/>
    <col min="7" max="7" width="36.42578125" style="63" customWidth="1"/>
    <col min="8" max="16384" width="9.140625" style="63"/>
  </cols>
  <sheetData>
    <row r="2" spans="1:10" x14ac:dyDescent="0.25">
      <c r="A2" s="110" t="s">
        <v>109</v>
      </c>
      <c r="B2" s="110"/>
      <c r="C2" s="110"/>
      <c r="D2" s="110"/>
      <c r="E2" s="110"/>
      <c r="F2" s="110"/>
      <c r="G2" s="110"/>
    </row>
    <row r="3" spans="1:10" x14ac:dyDescent="0.25">
      <c r="A3" s="64"/>
      <c r="B3" s="64"/>
      <c r="C3" s="64"/>
      <c r="D3" s="64"/>
      <c r="E3" s="64"/>
      <c r="F3" s="64"/>
      <c r="G3" s="64"/>
    </row>
    <row r="4" spans="1:10" ht="30" x14ac:dyDescent="0.25">
      <c r="A4" s="65" t="s">
        <v>110</v>
      </c>
      <c r="B4" s="65" t="s">
        <v>111</v>
      </c>
      <c r="C4" s="65" t="s">
        <v>112</v>
      </c>
      <c r="D4" s="65" t="s">
        <v>113</v>
      </c>
      <c r="E4" s="65" t="s">
        <v>114</v>
      </c>
      <c r="F4" s="65" t="s">
        <v>115</v>
      </c>
      <c r="G4" s="65" t="s">
        <v>116</v>
      </c>
      <c r="H4" s="66"/>
      <c r="I4" s="66"/>
      <c r="J4" s="66"/>
    </row>
    <row r="5" spans="1:10" x14ac:dyDescent="0.25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</row>
    <row r="6" spans="1:10" x14ac:dyDescent="0.25">
      <c r="A6" s="111" t="s">
        <v>117</v>
      </c>
      <c r="B6" s="111"/>
      <c r="C6" s="111"/>
      <c r="D6" s="111"/>
      <c r="E6" s="111"/>
      <c r="F6" s="111"/>
      <c r="G6" s="111"/>
    </row>
    <row r="7" spans="1:10" ht="90.75" customHeight="1" x14ac:dyDescent="0.25">
      <c r="A7" s="68" t="s">
        <v>13</v>
      </c>
      <c r="B7" s="65" t="s">
        <v>118</v>
      </c>
      <c r="C7" s="65" t="s">
        <v>119</v>
      </c>
      <c r="D7" s="65" t="s">
        <v>120</v>
      </c>
      <c r="E7" s="65" t="s">
        <v>121</v>
      </c>
      <c r="F7" s="65" t="s">
        <v>122</v>
      </c>
      <c r="G7" s="69" t="s">
        <v>123</v>
      </c>
    </row>
    <row r="8" spans="1:10" ht="120" x14ac:dyDescent="0.25">
      <c r="A8" s="68" t="s">
        <v>20</v>
      </c>
      <c r="B8" s="65" t="s">
        <v>118</v>
      </c>
      <c r="C8" s="65" t="s">
        <v>119</v>
      </c>
      <c r="D8" s="70" t="s">
        <v>124</v>
      </c>
      <c r="E8" s="65" t="s">
        <v>125</v>
      </c>
      <c r="F8" s="65" t="s">
        <v>122</v>
      </c>
      <c r="G8" s="69" t="s">
        <v>123</v>
      </c>
    </row>
    <row r="9" spans="1:10" x14ac:dyDescent="0.25">
      <c r="A9" s="111" t="s">
        <v>126</v>
      </c>
      <c r="B9" s="111"/>
      <c r="C9" s="111"/>
      <c r="D9" s="111"/>
      <c r="E9" s="111"/>
      <c r="F9" s="111"/>
      <c r="G9" s="111"/>
    </row>
    <row r="10" spans="1:10" x14ac:dyDescent="0.25">
      <c r="A10" s="68" t="s">
        <v>13</v>
      </c>
      <c r="B10" s="71"/>
      <c r="C10" s="71"/>
      <c r="D10" s="71"/>
      <c r="E10" s="71"/>
      <c r="F10" s="71"/>
      <c r="G10" s="71"/>
    </row>
    <row r="11" spans="1:10" x14ac:dyDescent="0.25">
      <c r="A11" s="68" t="s">
        <v>127</v>
      </c>
      <c r="B11" s="71"/>
      <c r="C11" s="71"/>
      <c r="D11" s="71"/>
      <c r="E11" s="71"/>
      <c r="F11" s="71"/>
      <c r="G11" s="71"/>
    </row>
    <row r="12" spans="1:10" x14ac:dyDescent="0.25">
      <c r="G12" s="72" t="s">
        <v>128</v>
      </c>
    </row>
  </sheetData>
  <mergeCells count="3">
    <mergeCell ref="A2:G2"/>
    <mergeCell ref="A6:G6"/>
    <mergeCell ref="A9:G9"/>
  </mergeCells>
  <hyperlinks>
    <hyperlink ref="G7" r:id="rId1" xr:uid="{00000000-0004-0000-0500-000000000000}"/>
    <hyperlink ref="G8" r:id="rId2" xr:uid="{00000000-0004-0000-0500-000001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2</vt:lpstr>
      <vt:lpstr>Раздел 2.1</vt:lpstr>
      <vt:lpstr>Раздел 3</vt:lpstr>
      <vt:lpstr>Раздел 4</vt:lpstr>
      <vt:lpstr>Раздел 5 </vt:lpstr>
      <vt:lpstr>Раздел 6</vt:lpstr>
      <vt:lpstr>'Раздел 5 '!Print_Titles</vt:lpstr>
      <vt:lpstr>'Раздел 2'!Область_печати</vt:lpstr>
      <vt:lpstr>'Раздел 2.1'!Область_печати</vt:lpstr>
      <vt:lpstr>'Раздел 3'!Область_печати</vt:lpstr>
      <vt:lpstr>'Раздел 4'!Область_печати</vt:lpstr>
      <vt:lpstr>'Раздел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Наумова Татьяна Александровна</cp:lastModifiedBy>
  <cp:revision>5</cp:revision>
  <dcterms:created xsi:type="dcterms:W3CDTF">2015-06-05T18:19:34Z</dcterms:created>
  <dcterms:modified xsi:type="dcterms:W3CDTF">2025-12-19T05:46:32Z</dcterms:modified>
</cp:coreProperties>
</file>